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TOSHIBA\Desktop\SDS 2025\MTO EXTINTORES\"/>
    </mc:Choice>
  </mc:AlternateContent>
  <xr:revisionPtr revIDLastSave="0" documentId="13_ncr:1_{00AE70F3-580C-4773-B1C5-1FB85816490C}" xr6:coauthVersionLast="47" xr6:coauthVersionMax="47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IPC" sheetId="3" r:id="rId1"/>
    <sheet name="INDEXACION" sheetId="4" r:id="rId2"/>
    <sheet name="EJERCICIO 1" sheetId="6" r:id="rId3"/>
    <sheet name="EJERCICIO 2" sheetId="1" r:id="rId4"/>
    <sheet name="EJERCICIO 3" sheetId="7" r:id="rId5"/>
    <sheet name="EJERCICIO 4" sheetId="8" r:id="rId6"/>
    <sheet name="COMPARATIVO" sheetId="9" r:id="rId7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8" l="1"/>
  <c r="U21" i="7"/>
  <c r="V20" i="7"/>
  <c r="U20" i="7"/>
  <c r="P20" i="7"/>
  <c r="O20" i="7"/>
  <c r="N20" i="7"/>
  <c r="M20" i="7"/>
  <c r="L20" i="7"/>
  <c r="K20" i="7"/>
  <c r="V21" i="1"/>
  <c r="W20" i="1"/>
  <c r="V20" i="1"/>
  <c r="L20" i="1"/>
  <c r="M20" i="1" s="1"/>
  <c r="K20" i="1"/>
  <c r="P21" i="6"/>
  <c r="P20" i="6"/>
  <c r="Q20" i="6" s="1"/>
  <c r="K20" i="6"/>
  <c r="L20" i="6"/>
  <c r="M20" i="6"/>
  <c r="N20" i="6"/>
  <c r="J20" i="6"/>
  <c r="I20" i="6"/>
  <c r="H20" i="6"/>
  <c r="L28" i="6"/>
  <c r="L29" i="6"/>
  <c r="L30" i="6"/>
  <c r="L31" i="6"/>
  <c r="L32" i="6"/>
  <c r="L33" i="6"/>
  <c r="L34" i="6"/>
  <c r="L27" i="6"/>
  <c r="K28" i="6"/>
  <c r="K29" i="6"/>
  <c r="K30" i="6"/>
  <c r="K31" i="6"/>
  <c r="K32" i="6"/>
  <c r="K33" i="6"/>
  <c r="K34" i="6"/>
  <c r="K27" i="6"/>
  <c r="J28" i="6"/>
  <c r="J29" i="6"/>
  <c r="J30" i="6"/>
  <c r="J31" i="6"/>
  <c r="J32" i="6"/>
  <c r="J33" i="6"/>
  <c r="J34" i="6"/>
  <c r="J27" i="6"/>
  <c r="I28" i="6"/>
  <c r="I29" i="6"/>
  <c r="I30" i="6"/>
  <c r="I31" i="6"/>
  <c r="I32" i="6"/>
  <c r="I33" i="6"/>
  <c r="I34" i="6"/>
  <c r="I27" i="6"/>
  <c r="H28" i="6"/>
  <c r="H29" i="6"/>
  <c r="H30" i="6"/>
  <c r="H31" i="6"/>
  <c r="H32" i="6"/>
  <c r="H33" i="6"/>
  <c r="H34" i="6"/>
  <c r="H27" i="6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39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22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5" i="4"/>
  <c r="G19" i="8"/>
  <c r="H19" i="8" s="1"/>
  <c r="I19" i="8" s="1"/>
  <c r="G18" i="8"/>
  <c r="H18" i="8" s="1"/>
  <c r="I18" i="8" s="1"/>
  <c r="G17" i="8"/>
  <c r="H17" i="8" s="1"/>
  <c r="I17" i="8" s="1"/>
  <c r="G16" i="8"/>
  <c r="H16" i="8" s="1"/>
  <c r="I16" i="8" s="1"/>
  <c r="G15" i="8"/>
  <c r="H15" i="8" s="1"/>
  <c r="I15" i="8" s="1"/>
  <c r="G14" i="8"/>
  <c r="H14" i="8" s="1"/>
  <c r="I14" i="8" s="1"/>
  <c r="G13" i="8"/>
  <c r="H13" i="8" s="1"/>
  <c r="I13" i="8" s="1"/>
  <c r="G12" i="8"/>
  <c r="H12" i="8" s="1"/>
  <c r="I12" i="8" s="1"/>
  <c r="G11" i="8"/>
  <c r="H11" i="8" s="1"/>
  <c r="I11" i="8" s="1"/>
  <c r="G10" i="8"/>
  <c r="H10" i="8" s="1"/>
  <c r="I10" i="8" s="1"/>
  <c r="G9" i="8"/>
  <c r="H9" i="8" s="1"/>
  <c r="I9" i="8" s="1"/>
  <c r="G8" i="8"/>
  <c r="H8" i="8" s="1"/>
  <c r="I8" i="8" s="1"/>
  <c r="G7" i="8"/>
  <c r="H7" i="8" s="1"/>
  <c r="I7" i="8" s="1"/>
  <c r="G6" i="8"/>
  <c r="H6" i="8" s="1"/>
  <c r="I6" i="8" s="1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6" i="7"/>
  <c r="K7" i="7"/>
  <c r="K8" i="7"/>
  <c r="K9" i="7"/>
  <c r="N9" i="7" s="1"/>
  <c r="K10" i="7"/>
  <c r="K11" i="7"/>
  <c r="K12" i="7"/>
  <c r="K13" i="7"/>
  <c r="K14" i="7"/>
  <c r="K15" i="7"/>
  <c r="K16" i="7"/>
  <c r="K17" i="7"/>
  <c r="K18" i="7"/>
  <c r="K19" i="7"/>
  <c r="N19" i="7" s="1"/>
  <c r="K6" i="7"/>
  <c r="N12" i="7"/>
  <c r="I7" i="6"/>
  <c r="I8" i="6"/>
  <c r="I9" i="6"/>
  <c r="K9" i="6" s="1"/>
  <c r="I10" i="6"/>
  <c r="I11" i="6"/>
  <c r="I12" i="6"/>
  <c r="K12" i="6" s="1"/>
  <c r="I13" i="6"/>
  <c r="K13" i="6" s="1"/>
  <c r="I14" i="6"/>
  <c r="I15" i="6"/>
  <c r="I16" i="6"/>
  <c r="I17" i="6"/>
  <c r="K17" i="6" s="1"/>
  <c r="I18" i="6"/>
  <c r="I19" i="6"/>
  <c r="I6" i="6"/>
  <c r="H7" i="6"/>
  <c r="K7" i="6" s="1"/>
  <c r="H8" i="6"/>
  <c r="H9" i="6"/>
  <c r="H10" i="6"/>
  <c r="H11" i="6"/>
  <c r="K11" i="6" s="1"/>
  <c r="H12" i="6"/>
  <c r="H13" i="6"/>
  <c r="H14" i="6"/>
  <c r="H15" i="6"/>
  <c r="K15" i="6" s="1"/>
  <c r="H16" i="6"/>
  <c r="H17" i="6"/>
  <c r="H18" i="6"/>
  <c r="H19" i="6"/>
  <c r="K19" i="6" s="1"/>
  <c r="H6" i="6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6" i="1"/>
  <c r="K7" i="1"/>
  <c r="K8" i="1"/>
  <c r="K9" i="1"/>
  <c r="K10" i="1"/>
  <c r="K11" i="1"/>
  <c r="M11" i="1" s="1"/>
  <c r="K12" i="1"/>
  <c r="K13" i="1"/>
  <c r="K14" i="1"/>
  <c r="K15" i="1"/>
  <c r="K16" i="1"/>
  <c r="K17" i="1"/>
  <c r="K18" i="1"/>
  <c r="K19" i="1"/>
  <c r="K6" i="1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H20" i="8" l="1"/>
  <c r="N20" i="1"/>
  <c r="P20" i="1" s="1"/>
  <c r="M13" i="1"/>
  <c r="N15" i="7"/>
  <c r="N11" i="7"/>
  <c r="N7" i="7"/>
  <c r="P22" i="6"/>
  <c r="P23" i="6" s="1"/>
  <c r="K16" i="6"/>
  <c r="N16" i="7"/>
  <c r="N13" i="1"/>
  <c r="S13" i="1" s="1"/>
  <c r="N9" i="1"/>
  <c r="N15" i="1"/>
  <c r="S15" i="1" s="1"/>
  <c r="M7" i="1"/>
  <c r="M12" i="1"/>
  <c r="M8" i="1"/>
  <c r="M16" i="1"/>
  <c r="Q16" i="1" s="1"/>
  <c r="N19" i="1"/>
  <c r="M15" i="1"/>
  <c r="N11" i="1"/>
  <c r="O11" i="1" s="1"/>
  <c r="N7" i="1"/>
  <c r="R7" i="1" s="1"/>
  <c r="N17" i="1"/>
  <c r="M9" i="1"/>
  <c r="O9" i="1" s="1"/>
  <c r="N17" i="7"/>
  <c r="N13" i="7"/>
  <c r="N6" i="7"/>
  <c r="N8" i="7"/>
  <c r="N18" i="7"/>
  <c r="N14" i="7"/>
  <c r="N10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K6" i="6"/>
  <c r="K8" i="6"/>
  <c r="K18" i="6"/>
  <c r="K14" i="6"/>
  <c r="K10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Q9" i="1"/>
  <c r="P9" i="1"/>
  <c r="M19" i="1"/>
  <c r="N8" i="1"/>
  <c r="R13" i="1"/>
  <c r="S11" i="1"/>
  <c r="M17" i="1"/>
  <c r="N12" i="1"/>
  <c r="O12" i="1" s="1"/>
  <c r="M6" i="1"/>
  <c r="P13" i="1"/>
  <c r="T13" i="1"/>
  <c r="N16" i="1"/>
  <c r="O13" i="1"/>
  <c r="Q13" i="1"/>
  <c r="N18" i="1"/>
  <c r="N14" i="1"/>
  <c r="N10" i="1"/>
  <c r="N6" i="1"/>
  <c r="M18" i="1"/>
  <c r="M14" i="1"/>
  <c r="M10" i="1"/>
  <c r="H21" i="8" l="1"/>
  <c r="Q20" i="1"/>
  <c r="O20" i="1"/>
  <c r="S8" i="1"/>
  <c r="R11" i="1"/>
  <c r="P11" i="1"/>
  <c r="S7" i="1"/>
  <c r="T11" i="1"/>
  <c r="T15" i="1"/>
  <c r="T12" i="1"/>
  <c r="V13" i="1"/>
  <c r="W13" i="1" s="1"/>
  <c r="Q11" i="1"/>
  <c r="O7" i="1"/>
  <c r="P12" i="1"/>
  <c r="R9" i="1"/>
  <c r="Q15" i="1"/>
  <c r="R15" i="1"/>
  <c r="T7" i="1"/>
  <c r="R16" i="1"/>
  <c r="T9" i="1"/>
  <c r="S9" i="1"/>
  <c r="P15" i="1"/>
  <c r="P7" i="1"/>
  <c r="O15" i="1"/>
  <c r="Q7" i="1"/>
  <c r="Q12" i="1"/>
  <c r="T8" i="1"/>
  <c r="R8" i="1"/>
  <c r="S16" i="1"/>
  <c r="Q9" i="7"/>
  <c r="R9" i="7"/>
  <c r="P9" i="7"/>
  <c r="S9" i="7"/>
  <c r="O9" i="7"/>
  <c r="Q16" i="7"/>
  <c r="O16" i="7"/>
  <c r="P16" i="7"/>
  <c r="R16" i="7"/>
  <c r="S16" i="7"/>
  <c r="Q12" i="7"/>
  <c r="P12" i="7"/>
  <c r="R12" i="7"/>
  <c r="O12" i="7"/>
  <c r="S12" i="7"/>
  <c r="Q8" i="7"/>
  <c r="S8" i="7"/>
  <c r="P8" i="7"/>
  <c r="R8" i="7"/>
  <c r="O8" i="7"/>
  <c r="Q13" i="7"/>
  <c r="P13" i="7"/>
  <c r="R13" i="7"/>
  <c r="O13" i="7"/>
  <c r="S13" i="7"/>
  <c r="Q19" i="7"/>
  <c r="R19" i="7"/>
  <c r="P19" i="7"/>
  <c r="O19" i="7"/>
  <c r="S19" i="7"/>
  <c r="Q15" i="7"/>
  <c r="O15" i="7"/>
  <c r="P15" i="7"/>
  <c r="R15" i="7"/>
  <c r="S15" i="7"/>
  <c r="Q11" i="7"/>
  <c r="P11" i="7"/>
  <c r="R11" i="7"/>
  <c r="O11" i="7"/>
  <c r="S11" i="7"/>
  <c r="Q7" i="7"/>
  <c r="O7" i="7"/>
  <c r="P7" i="7"/>
  <c r="R7" i="7"/>
  <c r="S7" i="7"/>
  <c r="Q17" i="7"/>
  <c r="P17" i="7"/>
  <c r="R17" i="7"/>
  <c r="O17" i="7"/>
  <c r="S17" i="7"/>
  <c r="Q18" i="7"/>
  <c r="R18" i="7"/>
  <c r="P18" i="7"/>
  <c r="O18" i="7"/>
  <c r="S18" i="7"/>
  <c r="Q14" i="7"/>
  <c r="R14" i="7"/>
  <c r="O14" i="7"/>
  <c r="P14" i="7"/>
  <c r="S14" i="7"/>
  <c r="Q10" i="7"/>
  <c r="S10" i="7"/>
  <c r="P10" i="7"/>
  <c r="R10" i="7"/>
  <c r="O10" i="7"/>
  <c r="Q6" i="7"/>
  <c r="R6" i="7"/>
  <c r="O6" i="7"/>
  <c r="P6" i="7"/>
  <c r="S6" i="7"/>
  <c r="L13" i="6"/>
  <c r="N13" i="6"/>
  <c r="M13" i="6"/>
  <c r="M16" i="6"/>
  <c r="N16" i="6"/>
  <c r="L16" i="6"/>
  <c r="N12" i="6"/>
  <c r="M12" i="6"/>
  <c r="L12" i="6"/>
  <c r="N8" i="6"/>
  <c r="M8" i="6"/>
  <c r="L8" i="6"/>
  <c r="P8" i="6" s="1"/>
  <c r="Q8" i="6" s="1"/>
  <c r="N17" i="6"/>
  <c r="M17" i="6"/>
  <c r="L17" i="6"/>
  <c r="N19" i="6"/>
  <c r="M19" i="6"/>
  <c r="L19" i="6"/>
  <c r="L15" i="6"/>
  <c r="N15" i="6"/>
  <c r="M15" i="6"/>
  <c r="N11" i="6"/>
  <c r="M11" i="6"/>
  <c r="L11" i="6"/>
  <c r="P11" i="6" s="1"/>
  <c r="Q11" i="6" s="1"/>
  <c r="L7" i="6"/>
  <c r="N7" i="6"/>
  <c r="M7" i="6"/>
  <c r="M9" i="6"/>
  <c r="L9" i="6"/>
  <c r="N9" i="6"/>
  <c r="N18" i="6"/>
  <c r="M18" i="6"/>
  <c r="L18" i="6"/>
  <c r="N14" i="6"/>
  <c r="M14" i="6"/>
  <c r="L14" i="6"/>
  <c r="P14" i="6" s="1"/>
  <c r="Q14" i="6" s="1"/>
  <c r="M10" i="6"/>
  <c r="N10" i="6"/>
  <c r="L10" i="6"/>
  <c r="M6" i="6"/>
  <c r="L6" i="6"/>
  <c r="N6" i="6"/>
  <c r="S17" i="1"/>
  <c r="Q17" i="1"/>
  <c r="O17" i="1"/>
  <c r="R17" i="1"/>
  <c r="T17" i="1"/>
  <c r="P17" i="1"/>
  <c r="T10" i="1"/>
  <c r="R10" i="1"/>
  <c r="P10" i="1"/>
  <c r="S10" i="1"/>
  <c r="Q10" i="1"/>
  <c r="O10" i="1"/>
  <c r="T16" i="1"/>
  <c r="P16" i="1"/>
  <c r="O16" i="1"/>
  <c r="O8" i="1"/>
  <c r="Q8" i="1"/>
  <c r="T14" i="1"/>
  <c r="R14" i="1"/>
  <c r="S14" i="1"/>
  <c r="Q14" i="1"/>
  <c r="O14" i="1"/>
  <c r="P14" i="1"/>
  <c r="R12" i="1"/>
  <c r="O6" i="1"/>
  <c r="T6" i="1"/>
  <c r="R6" i="1"/>
  <c r="P6" i="1"/>
  <c r="S6" i="1"/>
  <c r="Q6" i="1"/>
  <c r="T19" i="1"/>
  <c r="R19" i="1"/>
  <c r="P19" i="1"/>
  <c r="Q19" i="1"/>
  <c r="S19" i="1"/>
  <c r="O19" i="1"/>
  <c r="P8" i="1"/>
  <c r="P18" i="1"/>
  <c r="S18" i="1"/>
  <c r="Q18" i="1"/>
  <c r="O18" i="1"/>
  <c r="T18" i="1"/>
  <c r="R18" i="1"/>
  <c r="S12" i="1"/>
  <c r="U13" i="7" l="1"/>
  <c r="V13" i="7" s="1"/>
  <c r="U8" i="7"/>
  <c r="V8" i="7" s="1"/>
  <c r="V7" i="1"/>
  <c r="W7" i="1" s="1"/>
  <c r="V9" i="1"/>
  <c r="W9" i="1" s="1"/>
  <c r="V15" i="1"/>
  <c r="W15" i="1" s="1"/>
  <c r="V11" i="1"/>
  <c r="W11" i="1" s="1"/>
  <c r="V16" i="1"/>
  <c r="W16" i="1" s="1"/>
  <c r="V17" i="1"/>
  <c r="W17" i="1" s="1"/>
  <c r="V18" i="1"/>
  <c r="W18" i="1" s="1"/>
  <c r="V14" i="1"/>
  <c r="W14" i="1" s="1"/>
  <c r="V12" i="1"/>
  <c r="W12" i="1" s="1"/>
  <c r="U18" i="7"/>
  <c r="V18" i="7" s="1"/>
  <c r="U12" i="7"/>
  <c r="V12" i="7" s="1"/>
  <c r="U16" i="7"/>
  <c r="V16" i="7" s="1"/>
  <c r="U11" i="7"/>
  <c r="V11" i="7" s="1"/>
  <c r="U10" i="7"/>
  <c r="V10" i="7" s="1"/>
  <c r="U17" i="7"/>
  <c r="V17" i="7" s="1"/>
  <c r="U7" i="7"/>
  <c r="V7" i="7" s="1"/>
  <c r="U15" i="7"/>
  <c r="V15" i="7" s="1"/>
  <c r="U19" i="7"/>
  <c r="V19" i="7" s="1"/>
  <c r="U9" i="7"/>
  <c r="V9" i="7" s="1"/>
  <c r="U6" i="7"/>
  <c r="V6" i="7" s="1"/>
  <c r="U14" i="7"/>
  <c r="V14" i="7" s="1"/>
  <c r="P19" i="6"/>
  <c r="Q19" i="6" s="1"/>
  <c r="P16" i="6"/>
  <c r="Q16" i="6" s="1"/>
  <c r="P9" i="6"/>
  <c r="Q9" i="6" s="1"/>
  <c r="P7" i="6"/>
  <c r="Q7" i="6" s="1"/>
  <c r="P15" i="6"/>
  <c r="Q15" i="6" s="1"/>
  <c r="P13" i="6"/>
  <c r="Q13" i="6" s="1"/>
  <c r="P6" i="6"/>
  <c r="Q6" i="6" s="1"/>
  <c r="P18" i="6"/>
  <c r="Q18" i="6" s="1"/>
  <c r="P17" i="6"/>
  <c r="Q17" i="6" s="1"/>
  <c r="P12" i="6"/>
  <c r="Q12" i="6" s="1"/>
  <c r="P10" i="6"/>
  <c r="Q10" i="6" s="1"/>
  <c r="V6" i="1"/>
  <c r="W6" i="1" s="1"/>
  <c r="V19" i="1"/>
  <c r="W19" i="1" s="1"/>
  <c r="V8" i="1"/>
  <c r="W8" i="1" s="1"/>
  <c r="V10" i="1"/>
  <c r="W10" i="1" s="1"/>
  <c r="V22" i="1" l="1"/>
  <c r="V23" i="1" s="1"/>
  <c r="U22" i="7"/>
  <c r="U23" i="7" s="1"/>
</calcChain>
</file>

<file path=xl/sharedStrings.xml><?xml version="1.0" encoding="utf-8"?>
<sst xmlns="http://schemas.openxmlformats.org/spreadsheetml/2006/main" count="342" uniqueCount="96">
  <si>
    <t>ITEM</t>
  </si>
  <si>
    <t>DESCRIPCIÓN</t>
  </si>
  <si>
    <t>UND MEDIDA</t>
  </si>
  <si>
    <t>CNTD</t>
  </si>
  <si>
    <t>VALOR TOTAL</t>
  </si>
  <si>
    <t>Extintor de Polvo Químico Seco Clase ABC 5 Lbr</t>
  </si>
  <si>
    <t>Unidad</t>
  </si>
  <si>
    <t>Extintor de Polvo Químico Seco Clase ABC 10 Lbr</t>
  </si>
  <si>
    <t>Extintor de Polvo Químico Seco Clase ABC 20 Lbr</t>
  </si>
  <si>
    <t>Extintor de Polvo Químico Seco Clase ABC 30 Lbr</t>
  </si>
  <si>
    <t>Extintor de Polvo Químico Seco Clase ABC 150 Lbr</t>
  </si>
  <si>
    <t>Extintor de Polvo Químico Seco Clase BC 10 Lbr</t>
  </si>
  <si>
    <t xml:space="preserve"> Extintor HCF 123 Clase AGL (solkaflam) 3700 Grm</t>
  </si>
  <si>
    <t>Extintor HCF 123 Clase AGL (solkaflam) 7000 Grm</t>
  </si>
  <si>
    <t>Extintor HCF 123 Clase AGL (solkaflam) 9000 Grm</t>
  </si>
  <si>
    <t>Extintor de H2O Clase A 2,5 Gln</t>
  </si>
  <si>
    <t>Extintor K 1,5 Lbr</t>
  </si>
  <si>
    <t>Extintor de CO2 10 Lbr</t>
  </si>
  <si>
    <t>Extintor de CO2 15 Lbr</t>
  </si>
  <si>
    <t xml:space="preserve"> Extintor de CO2 50 Lbr	</t>
  </si>
  <si>
    <t>Gabinetes Red Contra Incendios Tipo III</t>
  </si>
  <si>
    <t>TOTAL</t>
  </si>
  <si>
    <t>SUMINISTRO DE REPUESTOS</t>
  </si>
  <si>
    <t>Gabinete tipo III con marco con chapa, de incrustar en pintura electrostatica</t>
  </si>
  <si>
    <t>Válvula de tipo angular diametro 1_1/2"</t>
  </si>
  <si>
    <t>Válvula de tipo angular diametro 2_1/2"</t>
  </si>
  <si>
    <t xml:space="preserve">Hacha de madera de pico </t>
  </si>
  <si>
    <t>Extintor portátil de polvo quimico seco capacidad 10 libras</t>
  </si>
  <si>
    <t xml:space="preserve">Llave spander </t>
  </si>
  <si>
    <t xml:space="preserve">Martillo rompevidrios </t>
  </si>
  <si>
    <t>Manguera 1 1⁄2 ́ X 30 MTS certificada</t>
  </si>
  <si>
    <t>NCOLFADEX</t>
  </si>
  <si>
    <t>MANTENIMIENTO</t>
  </si>
  <si>
    <t>VALOR UNITARIO SIN IVA</t>
  </si>
  <si>
    <t>PAEZ EXTINTORES</t>
  </si>
  <si>
    <t>EXTINTORES CAPITAL</t>
  </si>
  <si>
    <t>Total, Indice de Precios al Consumidor (IPC)</t>
  </si>
  <si>
    <t>Índices - Serie de empalme
2003 - 2025</t>
  </si>
  <si>
    <t>Base Diciembre de 2018 = 100,00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</si>
  <si>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</si>
  <si>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</si>
  <si>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</si>
  <si>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</si>
  <si>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</si>
  <si>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</si>
  <si>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</si>
  <si>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</si>
  <si>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</si>
  <si>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</si>
  <si>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</si>
  <si>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</si>
  <si>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</si>
  <si>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8"/>
        <rFont val="Segoe UI"/>
        <family val="2"/>
        <charset val="204"/>
      </rPr>
      <t>Fuente:</t>
    </r>
    <r>
      <rPr>
        <sz val="8"/>
        <rFont val="Segoe UI"/>
        <family val="2"/>
        <charset val="204"/>
      </rPr>
      <t xml:space="preserve"> DANE.</t>
    </r>
  </si>
  <si>
    <r>
      <rPr>
        <b/>
        <sz val="8"/>
        <rFont val="Segoe UI"/>
        <family val="2"/>
        <charset val="204"/>
      </rPr>
      <t>Nota:</t>
    </r>
    <r>
      <rPr>
        <sz val="8"/>
        <rFont val="Segoe UI"/>
        <family val="2"/>
        <charset val="204"/>
      </rPr>
      <t xml:space="preserve"> La diferencia en la suma de las variables, obedece al sistema de aproximación y redondeo.</t>
    </r>
  </si>
  <si>
    <t>Actualizado el 7 de Julio de 2025</t>
  </si>
  <si>
    <t>EXTINTORES</t>
  </si>
  <si>
    <t>No CONTRATO</t>
  </si>
  <si>
    <t>CAPITAL</t>
  </si>
  <si>
    <t>FACTOR DE INDEXACIÓN</t>
  </si>
  <si>
    <t>VALOR INDEXADO A 2025 SIN IVA</t>
  </si>
  <si>
    <t>6949088-2024</t>
  </si>
  <si>
    <t>Extintor de Polvo Químico Seco Clase ABC</t>
  </si>
  <si>
    <t>Extintor de Polvo Químico Seco Clase BC</t>
  </si>
  <si>
    <t>Extintor HCF 123 Clase AGL (solkaflam)</t>
  </si>
  <si>
    <t>Extintor de H2O Clase A</t>
  </si>
  <si>
    <t>Extintor K</t>
  </si>
  <si>
    <t>Extintor de CO2</t>
  </si>
  <si>
    <t>Cto 6949088-2024</t>
  </si>
  <si>
    <t>IPC INICIAL OCTUBRE 2024</t>
  </si>
  <si>
    <t>IPC FINAL JUNIO 2025</t>
  </si>
  <si>
    <t>5399210-2023</t>
  </si>
  <si>
    <t>3984951-2022</t>
  </si>
  <si>
    <t>IPC INICIAL SEPTIEMBRE 2023</t>
  </si>
  <si>
    <t>IPC INICIAL SEPTIEMBRE 2022</t>
  </si>
  <si>
    <t>Cto 5399210-2023</t>
  </si>
  <si>
    <t>Cto 3984951-2022</t>
  </si>
  <si>
    <t>MEDIANA</t>
  </si>
  <si>
    <t>DESV.P</t>
  </si>
  <si>
    <t>VAL.MIN</t>
  </si>
  <si>
    <t>VAL.MAX</t>
  </si>
  <si>
    <t>DATOS ESTADISTICOS</t>
  </si>
  <si>
    <t>VALORES DESCARTADOS</t>
  </si>
  <si>
    <t>Valores Contemplados</t>
  </si>
  <si>
    <t>Promedio Unitario sin IVA</t>
  </si>
  <si>
    <t>Promedio Total sin IVA</t>
  </si>
  <si>
    <t>VALOR UNITARIO INDEXADO A 2025 SIN IVA</t>
  </si>
  <si>
    <t>CANTIDAD</t>
  </si>
  <si>
    <t>SUBTOTAL</t>
  </si>
  <si>
    <t>IVA</t>
  </si>
  <si>
    <t>PROMEDIO UNITARIO SIN IVA</t>
  </si>
  <si>
    <t>TOTAL IVA INCLUIDO</t>
  </si>
  <si>
    <t>EJERCICIO 1</t>
  </si>
  <si>
    <t>EJERCICIO 2</t>
  </si>
  <si>
    <t>EJERCICIO 3</t>
  </si>
  <si>
    <t>EJERCICIO 4</t>
  </si>
  <si>
    <t>MTO GABINETES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</si>
</sst>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&quot;$&quot;\ #,##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0"/>
      <color rgb="FF000000"/>
      <name val="Aptos Narrow"/>
      <family val="2"/>
    </font>
    <font>
      <sz val="10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rgb="FF000000"/>
      <name val="Aptos Narrow"/>
      <family val="2"/>
    </font>
    <font>
      <b/>
      <sz val="14"/>
      <color theme="0"/>
      <name val="Segoe UI"/>
      <family val="2"/>
      <charset val="204"/>
    </font>
    <font>
      <b/>
      <sz val="12"/>
      <name val="Segoe UI"/>
      <family val="2"/>
      <charset val="204"/>
    </font>
    <font>
      <sz val="9"/>
      <name val="Segoe U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</font>
    <font>
      <sz val="8"/>
      <name val="Segoe UI"/>
      <family val="2"/>
      <charset val="204"/>
    </font>
    <font>
      <b/>
      <sz val="8"/>
      <name val="Segoe UI"/>
      <family val="2"/>
      <charset val="204"/>
    </font>
    <font>
      <b/>
      <sz val="10"/>
      <name val="Aptos Narrow"/>
      <family val="2"/>
    </font>
    <font>
      <sz val="10"/>
      <name val="Aptos Narrow"/>
      <family val="2"/>
    </font>
    <font>
      <sz val="10"/>
      <color rgb="FFFF0000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11" fillId="7" borderId="0" xfId="0" applyFont="1" applyFill="1"/>
    <xf numFmtId="0" fontId="12" fillId="2" borderId="10" xfId="0" applyFont="1" applyFill="1" applyBorder="1"/>
    <xf numFmtId="0" fontId="12" fillId="2" borderId="0" xfId="0" applyFont="1" applyFill="1"/>
    <xf numFmtId="0" fontId="12" fillId="2" borderId="11" xfId="0" applyFont="1" applyFill="1" applyBorder="1"/>
    <xf numFmtId="0" fontId="12" fillId="7" borderId="9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vertical="center"/>
    </xf>
    <xf numFmtId="0" fontId="11" fillId="7" borderId="2" xfId="0" applyFont="1" applyFill="1" applyBorder="1"/>
    <xf numFmtId="0" fontId="11" fillId="7" borderId="12" xfId="0" applyFont="1" applyFill="1" applyBorder="1"/>
    <xf numFmtId="0" fontId="12" fillId="7" borderId="13" xfId="0" applyFont="1" applyFill="1" applyBorder="1" applyAlignment="1">
      <alignment horizontal="right" vertical="center"/>
    </xf>
    <xf numFmtId="0" fontId="12" fillId="0" borderId="14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67" fontId="11" fillId="0" borderId="15" xfId="0" applyNumberFormat="1" applyFont="1" applyBorder="1" applyAlignment="1">
      <alignment horizontal="left" indent="1"/>
    </xf>
    <xf numFmtId="2" fontId="11" fillId="0" borderId="16" xfId="3" applyNumberFormat="1" applyFont="1" applyFill="1" applyBorder="1" applyAlignment="1">
      <alignment horizontal="center"/>
    </xf>
    <xf numFmtId="2" fontId="11" fillId="0" borderId="12" xfId="3" applyNumberFormat="1" applyFont="1" applyFill="1" applyBorder="1" applyAlignment="1">
      <alignment horizontal="center"/>
    </xf>
    <xf numFmtId="2" fontId="11" fillId="0" borderId="12" xfId="3" quotePrefix="1" applyNumberFormat="1" applyFont="1" applyFill="1" applyBorder="1" applyAlignment="1">
      <alignment horizontal="center"/>
    </xf>
    <xf numFmtId="0" fontId="11" fillId="0" borderId="12" xfId="3" quotePrefix="1" applyNumberFormat="1" applyFont="1" applyFill="1" applyBorder="1" applyAlignment="1">
      <alignment horizontal="center"/>
    </xf>
    <xf numFmtId="0" fontId="13" fillId="0" borderId="13" xfId="3" quotePrefix="1" applyNumberFormat="1" applyFont="1" applyFill="1" applyBorder="1" applyAlignment="1">
      <alignment horizontal="center"/>
    </xf>
    <xf numFmtId="167" fontId="11" fillId="6" borderId="15" xfId="0" applyNumberFormat="1" applyFont="1" applyFill="1" applyBorder="1" applyAlignment="1">
      <alignment horizontal="left" indent="1"/>
    </xf>
    <xf numFmtId="2" fontId="11" fillId="6" borderId="10" xfId="3" applyNumberFormat="1" applyFont="1" applyFill="1" applyBorder="1" applyAlignment="1">
      <alignment horizontal="center"/>
    </xf>
    <xf numFmtId="2" fontId="11" fillId="6" borderId="0" xfId="3" applyNumberFormat="1" applyFont="1" applyFill="1" applyBorder="1" applyAlignment="1">
      <alignment horizontal="center"/>
    </xf>
    <xf numFmtId="4" fontId="11" fillId="6" borderId="0" xfId="3" applyNumberFormat="1" applyFont="1" applyFill="1" applyBorder="1" applyAlignment="1">
      <alignment horizontal="center"/>
    </xf>
    <xf numFmtId="4" fontId="11" fillId="6" borderId="17" xfId="3" applyNumberFormat="1" applyFont="1" applyFill="1" applyBorder="1" applyAlignment="1">
      <alignment horizontal="center"/>
    </xf>
    <xf numFmtId="2" fontId="11" fillId="0" borderId="10" xfId="3" applyNumberFormat="1" applyFont="1" applyFill="1" applyBorder="1" applyAlignment="1">
      <alignment horizontal="center"/>
    </xf>
    <xf numFmtId="2" fontId="11" fillId="0" borderId="0" xfId="3" applyNumberFormat="1" applyFont="1" applyFill="1" applyBorder="1" applyAlignment="1">
      <alignment horizontal="center"/>
    </xf>
    <xf numFmtId="0" fontId="13" fillId="0" borderId="17" xfId="3" quotePrefix="1" applyNumberFormat="1" applyFont="1" applyFill="1" applyBorder="1" applyAlignment="1">
      <alignment horizontal="center"/>
    </xf>
    <xf numFmtId="2" fontId="11" fillId="6" borderId="17" xfId="3" applyNumberFormat="1" applyFont="1" applyFill="1" applyBorder="1" applyAlignment="1">
      <alignment horizontal="center"/>
    </xf>
    <xf numFmtId="2" fontId="13" fillId="0" borderId="17" xfId="3" applyNumberFormat="1" applyFont="1" applyFill="1" applyBorder="1" applyAlignment="1">
      <alignment horizontal="center"/>
    </xf>
    <xf numFmtId="2" fontId="13" fillId="6" borderId="17" xfId="3" applyNumberFormat="1" applyFont="1" applyFill="1" applyBorder="1" applyAlignment="1">
      <alignment horizontal="center"/>
    </xf>
    <xf numFmtId="2" fontId="11" fillId="0" borderId="17" xfId="3" applyNumberFormat="1" applyFont="1" applyFill="1" applyBorder="1" applyAlignment="1">
      <alignment horizontal="center"/>
    </xf>
    <xf numFmtId="167" fontId="11" fillId="6" borderId="18" xfId="0" applyNumberFormat="1" applyFont="1" applyFill="1" applyBorder="1" applyAlignment="1">
      <alignment horizontal="left" indent="1"/>
    </xf>
    <xf numFmtId="2" fontId="11" fillId="6" borderId="14" xfId="3" applyNumberFormat="1" applyFont="1" applyFill="1" applyBorder="1" applyAlignment="1">
      <alignment horizontal="center"/>
    </xf>
    <xf numFmtId="2" fontId="11" fillId="6" borderId="11" xfId="3" applyNumberFormat="1" applyFont="1" applyFill="1" applyBorder="1" applyAlignment="1">
      <alignment horizontal="center"/>
    </xf>
    <xf numFmtId="2" fontId="13" fillId="6" borderId="11" xfId="3" applyNumberFormat="1" applyFont="1" applyFill="1" applyBorder="1" applyAlignment="1">
      <alignment horizontal="center"/>
    </xf>
    <xf numFmtId="2" fontId="11" fillId="6" borderId="19" xfId="3" applyNumberFormat="1" applyFont="1" applyFill="1" applyBorder="1" applyAlignment="1">
      <alignment horizontal="center"/>
    </xf>
    <xf numFmtId="0" fontId="14" fillId="7" borderId="12" xfId="0" applyFont="1" applyFill="1" applyBorder="1" applyAlignment="1">
      <alignment vertical="center"/>
    </xf>
    <xf numFmtId="0" fontId="11" fillId="7" borderId="12" xfId="0" applyFont="1" applyFill="1" applyBorder="1" applyAlignment="1">
      <alignment vertical="center"/>
    </xf>
    <xf numFmtId="0" fontId="11" fillId="7" borderId="13" xfId="0" applyFont="1" applyFill="1" applyBorder="1" applyAlignment="1">
      <alignment vertical="center"/>
    </xf>
    <xf numFmtId="0" fontId="14" fillId="7" borderId="0" xfId="0" applyFont="1" applyFill="1" applyAlignment="1">
      <alignment vertical="center" wrapText="1"/>
    </xf>
    <xf numFmtId="0" fontId="11" fillId="7" borderId="0" xfId="0" applyFont="1" applyFill="1" applyAlignment="1">
      <alignment vertical="center"/>
    </xf>
    <xf numFmtId="0" fontId="11" fillId="7" borderId="17" xfId="0" applyFont="1" applyFill="1" applyBorder="1" applyAlignment="1">
      <alignment vertical="center"/>
    </xf>
    <xf numFmtId="3" fontId="15" fillId="7" borderId="14" xfId="0" applyNumberFormat="1" applyFont="1" applyFill="1" applyBorder="1" applyAlignment="1">
      <alignment vertical="center"/>
    </xf>
    <xf numFmtId="3" fontId="15" fillId="7" borderId="11" xfId="0" applyNumberFormat="1" applyFont="1" applyFill="1" applyBorder="1" applyAlignment="1">
      <alignment vertical="center"/>
    </xf>
    <xf numFmtId="3" fontId="15" fillId="7" borderId="11" xfId="0" applyNumberFormat="1" applyFont="1" applyFill="1" applyBorder="1" applyAlignment="1">
      <alignment horizontal="left" vertical="center"/>
    </xf>
    <xf numFmtId="0" fontId="11" fillId="7" borderId="11" xfId="0" applyFont="1" applyFill="1" applyBorder="1" applyAlignment="1">
      <alignment vertical="center"/>
    </xf>
    <xf numFmtId="0" fontId="11" fillId="7" borderId="19" xfId="0" applyFont="1" applyFill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/>
    </xf>
    <xf numFmtId="2" fontId="16" fillId="0" borderId="1" xfId="3" quotePrefix="1" applyNumberFormat="1" applyFont="1" applyFill="1" applyBorder="1" applyAlignment="1">
      <alignment horizontal="center" vertical="center"/>
    </xf>
    <xf numFmtId="2" fontId="17" fillId="0" borderId="1" xfId="3" quotePrefix="1" applyNumberFormat="1" applyFont="1" applyFill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6" fontId="6" fillId="0" borderId="2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2" fontId="16" fillId="0" borderId="21" xfId="3" quotePrefix="1" applyNumberFormat="1" applyFont="1" applyFill="1" applyBorder="1" applyAlignment="1">
      <alignment horizontal="center" vertical="center"/>
    </xf>
    <xf numFmtId="2" fontId="17" fillId="0" borderId="21" xfId="3" quotePrefix="1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/>
    </xf>
    <xf numFmtId="166" fontId="6" fillId="8" borderId="1" xfId="0" applyNumberFormat="1" applyFont="1" applyFill="1" applyBorder="1" applyAlignment="1">
      <alignment horizontal="center" vertical="center" wrapText="1"/>
    </xf>
    <xf numFmtId="166" fontId="6" fillId="8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66" fontId="6" fillId="9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4" fillId="7" borderId="16" xfId="0" applyFont="1" applyFill="1" applyBorder="1" applyAlignment="1">
      <alignment horizontal="left" vertical="center"/>
    </xf>
    <xf numFmtId="0" fontId="14" fillId="7" borderId="12" xfId="0" applyFont="1" applyFill="1" applyBorder="1" applyAlignment="1">
      <alignment horizontal="left" vertical="center"/>
    </xf>
    <xf numFmtId="0" fontId="14" fillId="7" borderId="10" xfId="0" applyFont="1" applyFill="1" applyBorder="1" applyAlignment="1">
      <alignment horizontal="left" vertical="center" wrapText="1"/>
    </xf>
    <xf numFmtId="0" fontId="14" fillId="7" borderId="0" xfId="0" applyFont="1" applyFill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166" fontId="6" fillId="10" borderId="1" xfId="0" applyNumberFormat="1" applyFont="1" applyFill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/>
    </xf>
  </cellXfs>
  <cellStyles count="4">
    <cellStyle name="Moneda 2" xfId="1" xr:uid="{00000000-0005-0000-0000-000000000000}"/>
    <cellStyle name="Moneda 3" xfId="2" xr:uid="{4910F169-F756-4E02-B1AF-08C21465C910}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COMPARATIVO!$B$2</c:f>
              <c:strCache>
                <c:ptCount val="1"/>
                <c:pt idx="0">
                  <c:v>EJERCICIO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COMPARATIVO!$B$3</c:f>
              <c:numCache>
                <c:formatCode>"$"\ #,##0</c:formatCode>
                <c:ptCount val="1"/>
                <c:pt idx="0">
                  <c:v>20704215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F-48D6-B546-2ABB26CF8D8A}"/>
            </c:ext>
          </c:extLst>
        </c:ser>
        <c:ser>
          <c:idx val="1"/>
          <c:order val="1"/>
          <c:tx>
            <c:strRef>
              <c:f>COMPARATIVO!$C$2</c:f>
              <c:strCache>
                <c:ptCount val="1"/>
                <c:pt idx="0">
                  <c:v>EJERCICIO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COMPARATIVO!$C$3</c:f>
              <c:numCache>
                <c:formatCode>"$"\ #,##0</c:formatCode>
                <c:ptCount val="1"/>
                <c:pt idx="0">
                  <c:v>17525198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CF-48D6-B546-2ABB26CF8D8A}"/>
            </c:ext>
          </c:extLst>
        </c:ser>
        <c:ser>
          <c:idx val="2"/>
          <c:order val="2"/>
          <c:tx>
            <c:strRef>
              <c:f>COMPARATIVO!$D$2</c:f>
              <c:strCache>
                <c:ptCount val="1"/>
                <c:pt idx="0">
                  <c:v>EJERCICIO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COMPARATIVO!$D$3</c:f>
              <c:numCache>
                <c:formatCode>"$"\ #,##0</c:formatCode>
                <c:ptCount val="1"/>
                <c:pt idx="0">
                  <c:v>16788114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CF-48D6-B546-2ABB26CF8D8A}"/>
            </c:ext>
          </c:extLst>
        </c:ser>
        <c:ser>
          <c:idx val="3"/>
          <c:order val="3"/>
          <c:tx>
            <c:strRef>
              <c:f>COMPARATIVO!$E$2</c:f>
              <c:strCache>
                <c:ptCount val="1"/>
                <c:pt idx="0">
                  <c:v>EJERCICIO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COMPARATIVO!$E$3</c:f>
              <c:numCache>
                <c:formatCode>"$"\ #,##0</c:formatCode>
                <c:ptCount val="1"/>
                <c:pt idx="0">
                  <c:v>12541630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CF-48D6-B546-2ABB26CF8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5921888"/>
        <c:axId val="395938688"/>
        <c:axId val="0"/>
      </c:bar3DChart>
      <c:catAx>
        <c:axId val="39592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5938688"/>
        <c:crosses val="autoZero"/>
        <c:auto val="1"/>
        <c:lblAlgn val="ctr"/>
        <c:lblOffset val="100"/>
        <c:noMultiLvlLbl val="0"/>
      </c:catAx>
      <c:valAx>
        <c:axId val="39593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592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90487</xdr:rowOff>
    </xdr:from>
    <xdr:to>
      <xdr:col>7</xdr:col>
      <xdr:colOff>323850</xdr:colOff>
      <xdr:row>20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35F97A4-C53E-C5E8-959E-F71011CA6B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CB7C-E7B9-4815-8C62-BB9C1E0FEDB0}">
  <dimension ref="A3:X26"/>
  <sheetViews>
    <sheetView topLeftCell="G1" workbookViewId="0">
      <selection activeCell="V18" sqref="V18"/>
    </sheetView>
  </sheetViews>
  <sheetFormatPr baseColWidth="10" defaultRowHeight="15" x14ac:dyDescent="0.25"/>
  <sheetData>
    <row r="3" spans="1:24" x14ac:dyDescent="0.25">
      <c r="A3" s="95" t="s">
        <v>36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4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4" ht="17.25" x14ac:dyDescent="0.25">
      <c r="A5" s="96" t="s">
        <v>37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</row>
    <row r="6" spans="1:24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  <c r="T7" s="12"/>
      <c r="U7" s="12"/>
      <c r="V7" s="12"/>
      <c r="W7" s="12"/>
      <c r="X7" s="12"/>
    </row>
    <row r="8" spans="1:24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6"/>
      <c r="U8" s="17"/>
      <c r="V8" s="16"/>
      <c r="W8" s="17"/>
      <c r="X8" s="18" t="s">
        <v>38</v>
      </c>
    </row>
    <row r="9" spans="1:24" x14ac:dyDescent="0.25">
      <c r="A9" s="19" t="s">
        <v>39</v>
      </c>
      <c r="B9" s="19">
        <v>2003</v>
      </c>
      <c r="C9" s="20">
        <v>2004</v>
      </c>
      <c r="D9" s="20">
        <v>2005</v>
      </c>
      <c r="E9" s="20">
        <v>2006</v>
      </c>
      <c r="F9" s="20">
        <v>2007</v>
      </c>
      <c r="G9" s="20">
        <v>2008</v>
      </c>
      <c r="H9" s="20">
        <v>2009</v>
      </c>
      <c r="I9" s="20">
        <v>2010</v>
      </c>
      <c r="J9" s="20">
        <v>2011</v>
      </c>
      <c r="K9" s="20">
        <v>2012</v>
      </c>
      <c r="L9" s="20">
        <v>2013</v>
      </c>
      <c r="M9" s="20">
        <v>2014</v>
      </c>
      <c r="N9" s="20">
        <v>2015</v>
      </c>
      <c r="O9" s="20">
        <v>2016</v>
      </c>
      <c r="P9" s="20">
        <v>2017</v>
      </c>
      <c r="Q9" s="20">
        <v>2018</v>
      </c>
      <c r="R9" s="20">
        <v>2019</v>
      </c>
      <c r="S9" s="21">
        <v>2020</v>
      </c>
      <c r="T9" s="21">
        <v>2021</v>
      </c>
      <c r="U9" s="21">
        <v>2022</v>
      </c>
      <c r="V9" s="22">
        <v>2023</v>
      </c>
      <c r="W9" s="22">
        <v>2024</v>
      </c>
      <c r="X9" s="23">
        <v>2025</v>
      </c>
    </row>
    <row r="10" spans="1:24" x14ac:dyDescent="0.25">
      <c r="A10" s="24" t="s">
        <v>40</v>
      </c>
      <c r="B10" s="25">
        <v>50.42</v>
      </c>
      <c r="C10" s="26">
        <v>53.54</v>
      </c>
      <c r="D10" s="26">
        <v>56.45</v>
      </c>
      <c r="E10" s="26">
        <v>59.02</v>
      </c>
      <c r="F10" s="26">
        <v>61.8</v>
      </c>
      <c r="G10" s="26">
        <v>65.510000000000005</v>
      </c>
      <c r="H10" s="26">
        <v>70.209999999999994</v>
      </c>
      <c r="I10" s="26">
        <v>71.69</v>
      </c>
      <c r="J10" s="26">
        <v>74.12</v>
      </c>
      <c r="K10" s="26">
        <v>76.75</v>
      </c>
      <c r="L10" s="26">
        <v>78.28</v>
      </c>
      <c r="M10" s="26">
        <v>79.95</v>
      </c>
      <c r="N10" s="26">
        <v>83</v>
      </c>
      <c r="O10" s="26">
        <v>89.19</v>
      </c>
      <c r="P10" s="26">
        <v>94.07</v>
      </c>
      <c r="Q10" s="26">
        <v>97.53</v>
      </c>
      <c r="R10" s="27">
        <v>100.6</v>
      </c>
      <c r="S10" s="27">
        <v>104.24</v>
      </c>
      <c r="T10" s="27">
        <v>105.91</v>
      </c>
      <c r="U10" s="27">
        <v>113.26</v>
      </c>
      <c r="V10" s="28">
        <v>128.27000000000001</v>
      </c>
      <c r="W10" s="28">
        <v>138.97999999999999</v>
      </c>
      <c r="X10" s="29">
        <v>146.24</v>
      </c>
    </row>
    <row r="11" spans="1:24" x14ac:dyDescent="0.25">
      <c r="A11" s="30" t="s">
        <v>41</v>
      </c>
      <c r="B11" s="31">
        <v>50.98</v>
      </c>
      <c r="C11" s="32">
        <v>54.18</v>
      </c>
      <c r="D11" s="32">
        <v>57.02</v>
      </c>
      <c r="E11" s="32">
        <v>59.41</v>
      </c>
      <c r="F11" s="32">
        <v>62.53</v>
      </c>
      <c r="G11" s="32">
        <v>66.5</v>
      </c>
      <c r="H11" s="32">
        <v>70.8</v>
      </c>
      <c r="I11" s="32">
        <v>72.28</v>
      </c>
      <c r="J11" s="32">
        <v>74.569999999999993</v>
      </c>
      <c r="K11" s="32">
        <v>77.22</v>
      </c>
      <c r="L11" s="32">
        <v>78.63</v>
      </c>
      <c r="M11" s="32">
        <v>80.45</v>
      </c>
      <c r="N11" s="32">
        <v>83.96</v>
      </c>
      <c r="O11" s="32">
        <v>90.33</v>
      </c>
      <c r="P11" s="32">
        <v>95.01</v>
      </c>
      <c r="Q11" s="32">
        <v>98.22</v>
      </c>
      <c r="R11" s="32">
        <v>101.18</v>
      </c>
      <c r="S11" s="32">
        <v>104.94</v>
      </c>
      <c r="T11" s="32">
        <v>106.58</v>
      </c>
      <c r="U11" s="32">
        <v>115.11</v>
      </c>
      <c r="V11" s="33">
        <v>130.4</v>
      </c>
      <c r="W11" s="33">
        <v>140.49</v>
      </c>
      <c r="X11" s="34">
        <v>147.9</v>
      </c>
    </row>
    <row r="12" spans="1:24" x14ac:dyDescent="0.25">
      <c r="A12" s="24" t="s">
        <v>42</v>
      </c>
      <c r="B12" s="35">
        <v>51.51</v>
      </c>
      <c r="C12" s="36">
        <v>54.71</v>
      </c>
      <c r="D12" s="36">
        <v>57.46</v>
      </c>
      <c r="E12" s="36">
        <v>59.83</v>
      </c>
      <c r="F12" s="36">
        <v>63.29</v>
      </c>
      <c r="G12" s="36">
        <v>67.040000000000006</v>
      </c>
      <c r="H12" s="36">
        <v>71.150000000000006</v>
      </c>
      <c r="I12" s="36">
        <v>72.459999999999994</v>
      </c>
      <c r="J12" s="36">
        <v>74.77</v>
      </c>
      <c r="K12" s="36">
        <v>77.31</v>
      </c>
      <c r="L12" s="36">
        <v>78.790000000000006</v>
      </c>
      <c r="M12" s="36">
        <v>80.77</v>
      </c>
      <c r="N12" s="36">
        <v>84.45</v>
      </c>
      <c r="O12" s="36">
        <v>91.18</v>
      </c>
      <c r="P12" s="36">
        <v>95.46</v>
      </c>
      <c r="Q12" s="36">
        <v>98.45</v>
      </c>
      <c r="R12" s="36">
        <v>101.62</v>
      </c>
      <c r="S12" s="36">
        <v>105.53</v>
      </c>
      <c r="T12" s="36">
        <v>107.12</v>
      </c>
      <c r="U12" s="36">
        <v>116.26</v>
      </c>
      <c r="V12" s="36">
        <v>131.77000000000001</v>
      </c>
      <c r="W12" s="36">
        <v>141.47999999999999</v>
      </c>
      <c r="X12" s="37">
        <v>148.68</v>
      </c>
    </row>
    <row r="13" spans="1:24" x14ac:dyDescent="0.25">
      <c r="A13" s="30" t="s">
        <v>43</v>
      </c>
      <c r="B13" s="31">
        <v>52.1</v>
      </c>
      <c r="C13" s="32">
        <v>54.96</v>
      </c>
      <c r="D13" s="32">
        <v>57.72</v>
      </c>
      <c r="E13" s="32">
        <v>60.09</v>
      </c>
      <c r="F13" s="32">
        <v>63.85</v>
      </c>
      <c r="G13" s="32">
        <v>67.510000000000005</v>
      </c>
      <c r="H13" s="32">
        <v>71.38</v>
      </c>
      <c r="I13" s="32">
        <v>72.790000000000006</v>
      </c>
      <c r="J13" s="32">
        <v>74.86</v>
      </c>
      <c r="K13" s="32">
        <v>77.42</v>
      </c>
      <c r="L13" s="32">
        <v>78.989999999999995</v>
      </c>
      <c r="M13" s="32">
        <v>81.14</v>
      </c>
      <c r="N13" s="32">
        <v>84.9</v>
      </c>
      <c r="O13" s="32">
        <v>91.63</v>
      </c>
      <c r="P13" s="32">
        <v>95.91</v>
      </c>
      <c r="Q13" s="32">
        <v>98.91</v>
      </c>
      <c r="R13" s="32">
        <v>102.12</v>
      </c>
      <c r="S13" s="32">
        <v>105.7</v>
      </c>
      <c r="T13" s="32">
        <v>107.76</v>
      </c>
      <c r="U13" s="32">
        <v>117.71</v>
      </c>
      <c r="V13" s="32">
        <v>132.80000000000001</v>
      </c>
      <c r="W13" s="32">
        <v>142.32</v>
      </c>
      <c r="X13" s="38">
        <v>149.66</v>
      </c>
    </row>
    <row r="14" spans="1:24" x14ac:dyDescent="0.25">
      <c r="A14" s="24" t="s">
        <v>44</v>
      </c>
      <c r="B14" s="35">
        <v>52.36</v>
      </c>
      <c r="C14" s="36">
        <v>55.17</v>
      </c>
      <c r="D14" s="36">
        <v>57.95</v>
      </c>
      <c r="E14" s="36">
        <v>60.29</v>
      </c>
      <c r="F14" s="36">
        <v>64.05</v>
      </c>
      <c r="G14" s="36">
        <v>68.14</v>
      </c>
      <c r="H14" s="36">
        <v>71.39</v>
      </c>
      <c r="I14" s="36">
        <v>72.87</v>
      </c>
      <c r="J14" s="36">
        <v>75.069999999999993</v>
      </c>
      <c r="K14" s="36">
        <v>77.66</v>
      </c>
      <c r="L14" s="36">
        <v>79.209999999999994</v>
      </c>
      <c r="M14" s="36">
        <v>81.53</v>
      </c>
      <c r="N14" s="36">
        <v>85.12</v>
      </c>
      <c r="O14" s="36">
        <v>92.1</v>
      </c>
      <c r="P14" s="36">
        <v>96.12</v>
      </c>
      <c r="Q14" s="36">
        <v>99.16</v>
      </c>
      <c r="R14" s="36">
        <v>102.44</v>
      </c>
      <c r="S14" s="36">
        <v>105.36</v>
      </c>
      <c r="T14" s="36">
        <v>108.84</v>
      </c>
      <c r="U14" s="36">
        <v>118.7</v>
      </c>
      <c r="V14" s="36">
        <v>133.38</v>
      </c>
      <c r="W14" s="36">
        <v>142.91999999999999</v>
      </c>
      <c r="X14" s="37">
        <v>150.13999999999999</v>
      </c>
    </row>
    <row r="15" spans="1:24" x14ac:dyDescent="0.25">
      <c r="A15" s="30" t="s">
        <v>45</v>
      </c>
      <c r="B15" s="31">
        <v>52.33</v>
      </c>
      <c r="C15" s="32">
        <v>55.51</v>
      </c>
      <c r="D15" s="32">
        <v>58.18</v>
      </c>
      <c r="E15" s="32">
        <v>60.48</v>
      </c>
      <c r="F15" s="32">
        <v>64.12</v>
      </c>
      <c r="G15" s="32">
        <v>68.73</v>
      </c>
      <c r="H15" s="32">
        <v>71.349999999999994</v>
      </c>
      <c r="I15" s="32">
        <v>72.95</v>
      </c>
      <c r="J15" s="32">
        <v>75.31</v>
      </c>
      <c r="K15" s="32">
        <v>77.72</v>
      </c>
      <c r="L15" s="32">
        <v>79.39</v>
      </c>
      <c r="M15" s="32">
        <v>81.61</v>
      </c>
      <c r="N15" s="32">
        <v>85.21</v>
      </c>
      <c r="O15" s="32">
        <v>92.54</v>
      </c>
      <c r="P15" s="32">
        <v>96.23</v>
      </c>
      <c r="Q15" s="32">
        <v>99.31</v>
      </c>
      <c r="R15" s="32">
        <v>102.71</v>
      </c>
      <c r="S15" s="32">
        <v>104.97</v>
      </c>
      <c r="T15" s="32">
        <v>108.78</v>
      </c>
      <c r="U15" s="32">
        <v>119.31</v>
      </c>
      <c r="V15" s="32">
        <v>133.78</v>
      </c>
      <c r="W15" s="32">
        <v>143.38</v>
      </c>
      <c r="X15" s="38">
        <v>150.30000000000001</v>
      </c>
    </row>
    <row r="16" spans="1:24" x14ac:dyDescent="0.25">
      <c r="A16" s="24" t="s">
        <v>46</v>
      </c>
      <c r="B16" s="35">
        <v>52.26</v>
      </c>
      <c r="C16" s="36">
        <v>55.49</v>
      </c>
      <c r="D16" s="36">
        <v>58.21</v>
      </c>
      <c r="E16" s="36">
        <v>60.73</v>
      </c>
      <c r="F16" s="36">
        <v>64.23</v>
      </c>
      <c r="G16" s="36">
        <v>69.06</v>
      </c>
      <c r="H16" s="36">
        <v>71.319999999999993</v>
      </c>
      <c r="I16" s="36">
        <v>72.92</v>
      </c>
      <c r="J16" s="36">
        <v>75.42</v>
      </c>
      <c r="K16" s="36">
        <v>77.7</v>
      </c>
      <c r="L16" s="36">
        <v>79.430000000000007</v>
      </c>
      <c r="M16" s="36">
        <v>81.73</v>
      </c>
      <c r="N16" s="36">
        <v>85.37</v>
      </c>
      <c r="O16" s="36">
        <v>93.02</v>
      </c>
      <c r="P16" s="36">
        <v>96.18</v>
      </c>
      <c r="Q16" s="36">
        <v>99.18</v>
      </c>
      <c r="R16" s="36">
        <v>102.94</v>
      </c>
      <c r="S16" s="36">
        <v>104.97</v>
      </c>
      <c r="T16" s="36">
        <v>109.14</v>
      </c>
      <c r="U16" s="36">
        <v>120.27</v>
      </c>
      <c r="V16" s="36">
        <v>134.44999999999999</v>
      </c>
      <c r="W16" s="36">
        <v>143.66999999999999</v>
      </c>
      <c r="X16" s="39"/>
    </row>
    <row r="17" spans="1:24" x14ac:dyDescent="0.25">
      <c r="A17" s="30" t="s">
        <v>47</v>
      </c>
      <c r="B17" s="31">
        <v>52.42</v>
      </c>
      <c r="C17" s="32">
        <v>55.51</v>
      </c>
      <c r="D17" s="32">
        <v>58.21</v>
      </c>
      <c r="E17" s="32">
        <v>60.96</v>
      </c>
      <c r="F17" s="32">
        <v>64.14</v>
      </c>
      <c r="G17" s="32">
        <v>69.19</v>
      </c>
      <c r="H17" s="32">
        <v>71.349999999999994</v>
      </c>
      <c r="I17" s="32">
        <v>73</v>
      </c>
      <c r="J17" s="32">
        <v>75.39</v>
      </c>
      <c r="K17" s="32">
        <v>77.73</v>
      </c>
      <c r="L17" s="32">
        <v>79.5</v>
      </c>
      <c r="M17" s="32">
        <v>81.900000000000006</v>
      </c>
      <c r="N17" s="32">
        <v>85.78</v>
      </c>
      <c r="O17" s="32">
        <v>92.73</v>
      </c>
      <c r="P17" s="32">
        <v>96.32</v>
      </c>
      <c r="Q17" s="32">
        <v>99.3</v>
      </c>
      <c r="R17" s="32">
        <v>103.03</v>
      </c>
      <c r="S17" s="32">
        <v>104.96</v>
      </c>
      <c r="T17" s="32">
        <v>109.62</v>
      </c>
      <c r="U17" s="32">
        <v>121.5</v>
      </c>
      <c r="V17" s="32">
        <v>135.38999999999999</v>
      </c>
      <c r="W17" s="32">
        <v>143.66999999999999</v>
      </c>
      <c r="X17" s="40"/>
    </row>
    <row r="18" spans="1:24" x14ac:dyDescent="0.25">
      <c r="A18" s="24" t="s">
        <v>48</v>
      </c>
      <c r="B18" s="35">
        <v>52.53</v>
      </c>
      <c r="C18" s="36">
        <v>55.67</v>
      </c>
      <c r="D18" s="36">
        <v>58.46</v>
      </c>
      <c r="E18" s="36">
        <v>61.14</v>
      </c>
      <c r="F18" s="36">
        <v>64.2</v>
      </c>
      <c r="G18" s="36">
        <v>69.06</v>
      </c>
      <c r="H18" s="36">
        <v>71.28</v>
      </c>
      <c r="I18" s="36">
        <v>72.900000000000006</v>
      </c>
      <c r="J18" s="36">
        <v>75.62</v>
      </c>
      <c r="K18" s="36">
        <v>77.959999999999994</v>
      </c>
      <c r="L18" s="36">
        <v>79.73</v>
      </c>
      <c r="M18" s="36">
        <v>82.01</v>
      </c>
      <c r="N18" s="36">
        <v>86.39</v>
      </c>
      <c r="O18" s="36">
        <v>92.68</v>
      </c>
      <c r="P18" s="36">
        <v>96.36</v>
      </c>
      <c r="Q18" s="36">
        <v>99.47</v>
      </c>
      <c r="R18" s="36">
        <v>103.26</v>
      </c>
      <c r="S18" s="36">
        <v>105.29</v>
      </c>
      <c r="T18" s="36">
        <v>110.04</v>
      </c>
      <c r="U18" s="36">
        <v>122.63</v>
      </c>
      <c r="V18" s="36">
        <v>136.11000000000001</v>
      </c>
      <c r="W18" s="36">
        <v>144.02000000000001</v>
      </c>
      <c r="X18" s="41"/>
    </row>
    <row r="19" spans="1:24" x14ac:dyDescent="0.25">
      <c r="A19" s="30" t="s">
        <v>49</v>
      </c>
      <c r="B19" s="31">
        <v>52.56</v>
      </c>
      <c r="C19" s="32">
        <v>55.66</v>
      </c>
      <c r="D19" s="32">
        <v>58.6</v>
      </c>
      <c r="E19" s="32">
        <v>61.05</v>
      </c>
      <c r="F19" s="32">
        <v>64.2</v>
      </c>
      <c r="G19" s="32">
        <v>69.3</v>
      </c>
      <c r="H19" s="32">
        <v>71.19</v>
      </c>
      <c r="I19" s="32">
        <v>72.84</v>
      </c>
      <c r="J19" s="32">
        <v>75.77</v>
      </c>
      <c r="K19" s="32">
        <v>78.08</v>
      </c>
      <c r="L19" s="32">
        <v>79.52</v>
      </c>
      <c r="M19" s="32">
        <v>82.14</v>
      </c>
      <c r="N19" s="32">
        <v>86.98</v>
      </c>
      <c r="O19" s="32">
        <v>92.62</v>
      </c>
      <c r="P19" s="32">
        <v>96.37</v>
      </c>
      <c r="Q19" s="32">
        <v>99.59</v>
      </c>
      <c r="R19" s="32">
        <v>103.43</v>
      </c>
      <c r="S19" s="32">
        <v>105.23</v>
      </c>
      <c r="T19" s="32">
        <v>110.06</v>
      </c>
      <c r="U19" s="32">
        <v>123.51</v>
      </c>
      <c r="V19" s="32">
        <v>136.44999999999999</v>
      </c>
      <c r="W19" s="32">
        <v>143.83000000000001</v>
      </c>
      <c r="X19" s="38"/>
    </row>
    <row r="20" spans="1:24" x14ac:dyDescent="0.25">
      <c r="A20" s="24" t="s">
        <v>50</v>
      </c>
      <c r="B20" s="35">
        <v>52.75</v>
      </c>
      <c r="C20" s="36">
        <v>55.82</v>
      </c>
      <c r="D20" s="36">
        <v>58.66</v>
      </c>
      <c r="E20" s="36">
        <v>61.19</v>
      </c>
      <c r="F20" s="36">
        <v>64.510000000000005</v>
      </c>
      <c r="G20" s="36">
        <v>69.489999999999995</v>
      </c>
      <c r="H20" s="36">
        <v>71.14</v>
      </c>
      <c r="I20" s="36">
        <v>72.98</v>
      </c>
      <c r="J20" s="36">
        <v>75.87</v>
      </c>
      <c r="K20" s="36">
        <v>77.98</v>
      </c>
      <c r="L20" s="36">
        <v>79.349999999999994</v>
      </c>
      <c r="M20" s="36">
        <v>82.25</v>
      </c>
      <c r="N20" s="36">
        <v>87.51</v>
      </c>
      <c r="O20" s="36">
        <v>92.73</v>
      </c>
      <c r="P20" s="36">
        <v>96.55</v>
      </c>
      <c r="Q20" s="36">
        <v>99.7</v>
      </c>
      <c r="R20" s="36">
        <v>103.54</v>
      </c>
      <c r="S20" s="36">
        <v>105.08</v>
      </c>
      <c r="T20" s="36">
        <v>110.6</v>
      </c>
      <c r="U20" s="36">
        <v>124.46</v>
      </c>
      <c r="V20" s="36">
        <v>137.09</v>
      </c>
      <c r="W20" s="36">
        <v>144.22</v>
      </c>
      <c r="X20" s="41"/>
    </row>
    <row r="21" spans="1:24" x14ac:dyDescent="0.25">
      <c r="A21" s="42" t="s">
        <v>51</v>
      </c>
      <c r="B21" s="43">
        <v>53.07</v>
      </c>
      <c r="C21" s="44">
        <v>55.99</v>
      </c>
      <c r="D21" s="44">
        <v>58.7</v>
      </c>
      <c r="E21" s="44">
        <v>61.33</v>
      </c>
      <c r="F21" s="44">
        <v>64.819999999999993</v>
      </c>
      <c r="G21" s="44">
        <v>69.8</v>
      </c>
      <c r="H21" s="44">
        <v>71.2</v>
      </c>
      <c r="I21" s="44">
        <v>73.45</v>
      </c>
      <c r="J21" s="44">
        <v>76.19</v>
      </c>
      <c r="K21" s="44">
        <v>78.05</v>
      </c>
      <c r="L21" s="44">
        <v>79.56</v>
      </c>
      <c r="M21" s="44">
        <v>82.47</v>
      </c>
      <c r="N21" s="44">
        <v>88.05</v>
      </c>
      <c r="O21" s="44">
        <v>93.11</v>
      </c>
      <c r="P21" s="44">
        <v>96.92</v>
      </c>
      <c r="Q21" s="44">
        <v>100</v>
      </c>
      <c r="R21" s="44">
        <v>103.8</v>
      </c>
      <c r="S21" s="44">
        <v>105.48</v>
      </c>
      <c r="T21" s="44">
        <v>111.41</v>
      </c>
      <c r="U21" s="44">
        <v>126.03</v>
      </c>
      <c r="V21" s="45">
        <v>137.72</v>
      </c>
      <c r="W21" s="45">
        <v>144.88</v>
      </c>
      <c r="X21" s="46"/>
    </row>
    <row r="22" spans="1:24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5">
      <c r="A24" s="98" t="s">
        <v>52</v>
      </c>
      <c r="B24" s="99"/>
      <c r="C24" s="99"/>
      <c r="D24" s="99"/>
      <c r="E24" s="99"/>
      <c r="F24" s="99"/>
      <c r="G24" s="99"/>
      <c r="H24" s="99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8"/>
      <c r="U24" s="48"/>
      <c r="V24" s="48"/>
      <c r="W24" s="48"/>
      <c r="X24" s="49"/>
    </row>
    <row r="25" spans="1:24" x14ac:dyDescent="0.25">
      <c r="A25" s="100" t="s">
        <v>53</v>
      </c>
      <c r="B25" s="101"/>
      <c r="C25" s="101"/>
      <c r="D25" s="101"/>
      <c r="E25" s="101"/>
      <c r="F25" s="101"/>
      <c r="G25" s="101"/>
      <c r="H25" s="101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1"/>
      <c r="U25" s="51"/>
      <c r="V25" s="51"/>
      <c r="W25" s="51"/>
      <c r="X25" s="52"/>
    </row>
    <row r="26" spans="1:24" x14ac:dyDescent="0.25">
      <c r="A26" s="53" t="s">
        <v>54</v>
      </c>
      <c r="B26" s="54"/>
      <c r="C26" s="54"/>
      <c r="D26" s="54"/>
      <c r="E26" s="54"/>
      <c r="F26" s="54"/>
      <c r="G26" s="54"/>
      <c r="H26" s="55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6"/>
      <c r="U26" s="56"/>
      <c r="V26" s="56"/>
      <c r="W26" s="56"/>
      <c r="X26" s="57"/>
    </row>
  </sheetData>
  <mergeCells count="4">
    <mergeCell ref="A3:X4"/>
    <mergeCell ref="A5:X5"/>
    <mergeCell ref="A24:H24"/>
    <mergeCell ref="A25:H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0F1AF-4A62-49E6-8030-1FFBF7AE3295}">
  <dimension ref="A2:G52"/>
  <sheetViews>
    <sheetView workbookViewId="0">
      <selection activeCell="J44" sqref="J44"/>
    </sheetView>
  </sheetViews>
  <sheetFormatPr baseColWidth="10" defaultRowHeight="15" x14ac:dyDescent="0.25"/>
  <cols>
    <col min="1" max="1" width="12.7109375" customWidth="1"/>
    <col min="2" max="2" width="33.42578125" customWidth="1"/>
    <col min="3" max="3" width="13.85546875" customWidth="1"/>
    <col min="4" max="4" width="14" customWidth="1"/>
    <col min="5" max="5" width="15.7109375" customWidth="1"/>
    <col min="6" max="6" width="13.42578125" customWidth="1"/>
    <col min="7" max="7" width="15.42578125" customWidth="1"/>
  </cols>
  <sheetData>
    <row r="2" spans="1:7" ht="15.75" thickBot="1" x14ac:dyDescent="0.3"/>
    <row r="3" spans="1:7" x14ac:dyDescent="0.25">
      <c r="A3" s="104" t="s">
        <v>55</v>
      </c>
      <c r="B3" s="105"/>
      <c r="C3" s="105"/>
      <c r="D3" s="105"/>
      <c r="E3" s="105"/>
      <c r="F3" s="105"/>
      <c r="G3" s="106"/>
    </row>
    <row r="4" spans="1:7" ht="27" x14ac:dyDescent="0.25">
      <c r="A4" s="58" t="s">
        <v>56</v>
      </c>
      <c r="B4" s="59" t="s">
        <v>1</v>
      </c>
      <c r="C4" s="60" t="s">
        <v>57</v>
      </c>
      <c r="D4" s="60" t="s">
        <v>69</v>
      </c>
      <c r="E4" s="60" t="s">
        <v>68</v>
      </c>
      <c r="F4" s="60" t="s">
        <v>58</v>
      </c>
      <c r="G4" s="61" t="s">
        <v>59</v>
      </c>
    </row>
    <row r="5" spans="1:7" x14ac:dyDescent="0.25">
      <c r="A5" s="102" t="s">
        <v>60</v>
      </c>
      <c r="B5" s="62" t="s">
        <v>61</v>
      </c>
      <c r="C5" s="63">
        <v>4000</v>
      </c>
      <c r="D5" s="64">
        <v>150.30000000000001</v>
      </c>
      <c r="E5" s="65">
        <v>143.83000000000001</v>
      </c>
      <c r="F5" s="62">
        <f>D5/E5</f>
        <v>1.0449836612667733</v>
      </c>
      <c r="G5" s="66">
        <f>ROUND((C5*F5),0)</f>
        <v>4180</v>
      </c>
    </row>
    <row r="6" spans="1:7" x14ac:dyDescent="0.25">
      <c r="A6" s="102"/>
      <c r="B6" s="62" t="s">
        <v>61</v>
      </c>
      <c r="C6" s="63">
        <v>5000</v>
      </c>
      <c r="D6" s="64">
        <v>150.30000000000001</v>
      </c>
      <c r="E6" s="65">
        <v>143.83000000000001</v>
      </c>
      <c r="F6" s="62">
        <f t="shared" ref="F6:F18" si="0">D6/E6</f>
        <v>1.0449836612667733</v>
      </c>
      <c r="G6" s="66">
        <f t="shared" ref="G6:G18" si="1">ROUND((C6*F6),0)</f>
        <v>5225</v>
      </c>
    </row>
    <row r="7" spans="1:7" x14ac:dyDescent="0.25">
      <c r="A7" s="102"/>
      <c r="B7" s="62" t="s">
        <v>61</v>
      </c>
      <c r="C7" s="63">
        <v>6000</v>
      </c>
      <c r="D7" s="64">
        <v>150.30000000000001</v>
      </c>
      <c r="E7" s="65">
        <v>143.83000000000001</v>
      </c>
      <c r="F7" s="62">
        <f t="shared" si="0"/>
        <v>1.0449836612667733</v>
      </c>
      <c r="G7" s="66">
        <f t="shared" si="1"/>
        <v>6270</v>
      </c>
    </row>
    <row r="8" spans="1:7" x14ac:dyDescent="0.25">
      <c r="A8" s="102"/>
      <c r="B8" s="62" t="s">
        <v>61</v>
      </c>
      <c r="C8" s="63">
        <v>7000</v>
      </c>
      <c r="D8" s="64">
        <v>150.30000000000001</v>
      </c>
      <c r="E8" s="65">
        <v>143.83000000000001</v>
      </c>
      <c r="F8" s="62">
        <f t="shared" si="0"/>
        <v>1.0449836612667733</v>
      </c>
      <c r="G8" s="66">
        <f t="shared" si="1"/>
        <v>7315</v>
      </c>
    </row>
    <row r="9" spans="1:7" x14ac:dyDescent="0.25">
      <c r="A9" s="102"/>
      <c r="B9" s="62" t="s">
        <v>61</v>
      </c>
      <c r="C9" s="63">
        <v>30000</v>
      </c>
      <c r="D9" s="64">
        <v>150.30000000000001</v>
      </c>
      <c r="E9" s="65">
        <v>143.83000000000001</v>
      </c>
      <c r="F9" s="62">
        <f t="shared" si="0"/>
        <v>1.0449836612667733</v>
      </c>
      <c r="G9" s="66">
        <f t="shared" si="1"/>
        <v>31350</v>
      </c>
    </row>
    <row r="10" spans="1:7" x14ac:dyDescent="0.25">
      <c r="A10" s="102"/>
      <c r="B10" s="62" t="s">
        <v>62</v>
      </c>
      <c r="C10" s="63">
        <v>5000</v>
      </c>
      <c r="D10" s="64">
        <v>150.30000000000001</v>
      </c>
      <c r="E10" s="65">
        <v>143.83000000000001</v>
      </c>
      <c r="F10" s="62">
        <f t="shared" si="0"/>
        <v>1.0449836612667733</v>
      </c>
      <c r="G10" s="66">
        <f t="shared" si="1"/>
        <v>5225</v>
      </c>
    </row>
    <row r="11" spans="1:7" x14ac:dyDescent="0.25">
      <c r="A11" s="102"/>
      <c r="B11" s="62" t="s">
        <v>63</v>
      </c>
      <c r="C11" s="63">
        <v>10000</v>
      </c>
      <c r="D11" s="64">
        <v>150.30000000000001</v>
      </c>
      <c r="E11" s="65">
        <v>143.83000000000001</v>
      </c>
      <c r="F11" s="62">
        <f t="shared" si="0"/>
        <v>1.0449836612667733</v>
      </c>
      <c r="G11" s="66">
        <f t="shared" si="1"/>
        <v>10450</v>
      </c>
    </row>
    <row r="12" spans="1:7" x14ac:dyDescent="0.25">
      <c r="A12" s="102"/>
      <c r="B12" s="62" t="s">
        <v>63</v>
      </c>
      <c r="C12" s="63">
        <v>11000</v>
      </c>
      <c r="D12" s="64">
        <v>150.30000000000001</v>
      </c>
      <c r="E12" s="65">
        <v>143.83000000000001</v>
      </c>
      <c r="F12" s="62">
        <f t="shared" si="0"/>
        <v>1.0449836612667733</v>
      </c>
      <c r="G12" s="66">
        <f t="shared" si="1"/>
        <v>11495</v>
      </c>
    </row>
    <row r="13" spans="1:7" x14ac:dyDescent="0.25">
      <c r="A13" s="102"/>
      <c r="B13" s="62" t="s">
        <v>63</v>
      </c>
      <c r="C13" s="63">
        <v>12000</v>
      </c>
      <c r="D13" s="64">
        <v>150.30000000000001</v>
      </c>
      <c r="E13" s="65">
        <v>143.83000000000001</v>
      </c>
      <c r="F13" s="62">
        <f t="shared" si="0"/>
        <v>1.0449836612667733</v>
      </c>
      <c r="G13" s="66">
        <f t="shared" si="1"/>
        <v>12540</v>
      </c>
    </row>
    <row r="14" spans="1:7" x14ac:dyDescent="0.25">
      <c r="A14" s="102"/>
      <c r="B14" s="62" t="s">
        <v>64</v>
      </c>
      <c r="C14" s="63">
        <v>5000</v>
      </c>
      <c r="D14" s="64">
        <v>150.30000000000001</v>
      </c>
      <c r="E14" s="65">
        <v>143.83000000000001</v>
      </c>
      <c r="F14" s="62">
        <f t="shared" si="0"/>
        <v>1.0449836612667733</v>
      </c>
      <c r="G14" s="66">
        <f t="shared" si="1"/>
        <v>5225</v>
      </c>
    </row>
    <row r="15" spans="1:7" x14ac:dyDescent="0.25">
      <c r="A15" s="102"/>
      <c r="B15" s="62" t="s">
        <v>65</v>
      </c>
      <c r="C15" s="63">
        <v>12000</v>
      </c>
      <c r="D15" s="64">
        <v>150.30000000000001</v>
      </c>
      <c r="E15" s="65">
        <v>143.83000000000001</v>
      </c>
      <c r="F15" s="62">
        <f t="shared" si="0"/>
        <v>1.0449836612667733</v>
      </c>
      <c r="G15" s="66">
        <f t="shared" si="1"/>
        <v>12540</v>
      </c>
    </row>
    <row r="16" spans="1:7" x14ac:dyDescent="0.25">
      <c r="A16" s="102"/>
      <c r="B16" s="62" t="s">
        <v>66</v>
      </c>
      <c r="C16" s="63">
        <v>8000</v>
      </c>
      <c r="D16" s="64">
        <v>150.30000000000001</v>
      </c>
      <c r="E16" s="65">
        <v>143.83000000000001</v>
      </c>
      <c r="F16" s="62">
        <f t="shared" si="0"/>
        <v>1.0449836612667733</v>
      </c>
      <c r="G16" s="66">
        <f t="shared" si="1"/>
        <v>8360</v>
      </c>
    </row>
    <row r="17" spans="1:7" x14ac:dyDescent="0.25">
      <c r="A17" s="102"/>
      <c r="B17" s="62" t="s">
        <v>66</v>
      </c>
      <c r="C17" s="63">
        <v>11000</v>
      </c>
      <c r="D17" s="64">
        <v>150.30000000000001</v>
      </c>
      <c r="E17" s="65">
        <v>143.83000000000001</v>
      </c>
      <c r="F17" s="62">
        <f t="shared" si="0"/>
        <v>1.0449836612667733</v>
      </c>
      <c r="G17" s="66">
        <f t="shared" si="1"/>
        <v>11495</v>
      </c>
    </row>
    <row r="18" spans="1:7" ht="15.75" thickBot="1" x14ac:dyDescent="0.3">
      <c r="A18" s="103"/>
      <c r="B18" s="67" t="s">
        <v>66</v>
      </c>
      <c r="C18" s="68">
        <v>12000</v>
      </c>
      <c r="D18" s="73">
        <v>150.30000000000001</v>
      </c>
      <c r="E18" s="74">
        <v>143.83000000000001</v>
      </c>
      <c r="F18" s="67">
        <f t="shared" si="0"/>
        <v>1.0449836612667733</v>
      </c>
      <c r="G18" s="66">
        <f t="shared" si="1"/>
        <v>12540</v>
      </c>
    </row>
    <row r="19" spans="1:7" ht="15.75" thickBot="1" x14ac:dyDescent="0.3"/>
    <row r="20" spans="1:7" x14ac:dyDescent="0.25">
      <c r="A20" s="107" t="s">
        <v>55</v>
      </c>
      <c r="B20" s="108"/>
      <c r="C20" s="108"/>
      <c r="D20" s="108"/>
      <c r="E20" s="108"/>
      <c r="F20" s="108"/>
      <c r="G20" s="109"/>
    </row>
    <row r="21" spans="1:7" ht="27" x14ac:dyDescent="0.25">
      <c r="A21" s="58" t="s">
        <v>56</v>
      </c>
      <c r="B21" s="75" t="s">
        <v>1</v>
      </c>
      <c r="C21" s="60" t="s">
        <v>57</v>
      </c>
      <c r="D21" s="60" t="s">
        <v>69</v>
      </c>
      <c r="E21" s="60" t="s">
        <v>72</v>
      </c>
      <c r="F21" s="60" t="s">
        <v>58</v>
      </c>
      <c r="G21" s="61" t="s">
        <v>59</v>
      </c>
    </row>
    <row r="22" spans="1:7" x14ac:dyDescent="0.25">
      <c r="A22" s="110" t="s">
        <v>70</v>
      </c>
      <c r="B22" s="62" t="s">
        <v>61</v>
      </c>
      <c r="C22" s="63">
        <v>4369.7478991596645</v>
      </c>
      <c r="D22" s="64">
        <v>150.30000000000001</v>
      </c>
      <c r="E22" s="65">
        <v>136.11000000000001</v>
      </c>
      <c r="F22" s="62">
        <f>D22/E22</f>
        <v>1.1042539122768349</v>
      </c>
      <c r="G22" s="66">
        <f>ROUND((C22*F22),0)</f>
        <v>4825</v>
      </c>
    </row>
    <row r="23" spans="1:7" x14ac:dyDescent="0.25">
      <c r="A23" s="110"/>
      <c r="B23" s="62" t="s">
        <v>61</v>
      </c>
      <c r="C23" s="63">
        <v>5882.3529411764712</v>
      </c>
      <c r="D23" s="64">
        <v>150.30000000000001</v>
      </c>
      <c r="E23" s="65">
        <v>136.11000000000001</v>
      </c>
      <c r="F23" s="62">
        <f t="shared" ref="F23:F35" si="2">D23/E23</f>
        <v>1.1042539122768349</v>
      </c>
      <c r="G23" s="66">
        <f t="shared" ref="G23:G35" si="3">ROUND((C23*F23),0)</f>
        <v>6496</v>
      </c>
    </row>
    <row r="24" spans="1:7" x14ac:dyDescent="0.25">
      <c r="A24" s="110"/>
      <c r="B24" s="62" t="s">
        <v>61</v>
      </c>
      <c r="C24" s="63">
        <v>6722.6890756302528</v>
      </c>
      <c r="D24" s="64">
        <v>150.30000000000001</v>
      </c>
      <c r="E24" s="65">
        <v>136.11000000000001</v>
      </c>
      <c r="F24" s="62">
        <f t="shared" si="2"/>
        <v>1.1042539122768349</v>
      </c>
      <c r="G24" s="66">
        <f t="shared" si="3"/>
        <v>7424</v>
      </c>
    </row>
    <row r="25" spans="1:7" x14ac:dyDescent="0.25">
      <c r="A25" s="110"/>
      <c r="B25" s="62" t="s">
        <v>61</v>
      </c>
      <c r="C25" s="63">
        <v>7563.0252100840344</v>
      </c>
      <c r="D25" s="64">
        <v>150.30000000000001</v>
      </c>
      <c r="E25" s="65">
        <v>136.11000000000001</v>
      </c>
      <c r="F25" s="62">
        <f t="shared" si="2"/>
        <v>1.1042539122768349</v>
      </c>
      <c r="G25" s="66">
        <f t="shared" si="3"/>
        <v>8352</v>
      </c>
    </row>
    <row r="26" spans="1:7" x14ac:dyDescent="0.25">
      <c r="A26" s="110"/>
      <c r="B26" s="62" t="s">
        <v>61</v>
      </c>
      <c r="C26" s="63">
        <v>33613.445378151264</v>
      </c>
      <c r="D26" s="64">
        <v>150.30000000000001</v>
      </c>
      <c r="E26" s="65">
        <v>136.11000000000001</v>
      </c>
      <c r="F26" s="62">
        <f t="shared" si="2"/>
        <v>1.1042539122768349</v>
      </c>
      <c r="G26" s="66">
        <f t="shared" si="3"/>
        <v>37118</v>
      </c>
    </row>
    <row r="27" spans="1:7" x14ac:dyDescent="0.25">
      <c r="A27" s="110"/>
      <c r="B27" s="62" t="s">
        <v>62</v>
      </c>
      <c r="C27" s="63">
        <v>5882.3529411764712</v>
      </c>
      <c r="D27" s="64">
        <v>150.30000000000001</v>
      </c>
      <c r="E27" s="65">
        <v>136.11000000000001</v>
      </c>
      <c r="F27" s="62">
        <f t="shared" si="2"/>
        <v>1.1042539122768349</v>
      </c>
      <c r="G27" s="66">
        <f t="shared" si="3"/>
        <v>6496</v>
      </c>
    </row>
    <row r="28" spans="1:7" x14ac:dyDescent="0.25">
      <c r="A28" s="110"/>
      <c r="B28" s="62" t="s">
        <v>63</v>
      </c>
      <c r="C28" s="63">
        <v>10924.36974789916</v>
      </c>
      <c r="D28" s="64">
        <v>150.30000000000001</v>
      </c>
      <c r="E28" s="65">
        <v>136.11000000000001</v>
      </c>
      <c r="F28" s="62">
        <f t="shared" si="2"/>
        <v>1.1042539122768349</v>
      </c>
      <c r="G28" s="66">
        <f t="shared" si="3"/>
        <v>12063</v>
      </c>
    </row>
    <row r="29" spans="1:7" x14ac:dyDescent="0.25">
      <c r="A29" s="110"/>
      <c r="B29" s="62" t="s">
        <v>63</v>
      </c>
      <c r="C29" s="63">
        <v>11764.705882352942</v>
      </c>
      <c r="D29" s="64">
        <v>150.30000000000001</v>
      </c>
      <c r="E29" s="65">
        <v>136.11000000000001</v>
      </c>
      <c r="F29" s="62">
        <f t="shared" si="2"/>
        <v>1.1042539122768349</v>
      </c>
      <c r="G29" s="66">
        <f t="shared" si="3"/>
        <v>12991</v>
      </c>
    </row>
    <row r="30" spans="1:7" x14ac:dyDescent="0.25">
      <c r="A30" s="110"/>
      <c r="B30" s="62" t="s">
        <v>63</v>
      </c>
      <c r="C30" s="63">
        <v>12605.042016806723</v>
      </c>
      <c r="D30" s="64">
        <v>150.30000000000001</v>
      </c>
      <c r="E30" s="65">
        <v>136.11000000000001</v>
      </c>
      <c r="F30" s="62">
        <f t="shared" si="2"/>
        <v>1.1042539122768349</v>
      </c>
      <c r="G30" s="66">
        <f t="shared" si="3"/>
        <v>13919</v>
      </c>
    </row>
    <row r="31" spans="1:7" x14ac:dyDescent="0.25">
      <c r="A31" s="110"/>
      <c r="B31" s="62" t="s">
        <v>64</v>
      </c>
      <c r="C31" s="63">
        <v>5462.1848739495799</v>
      </c>
      <c r="D31" s="64">
        <v>150.30000000000001</v>
      </c>
      <c r="E31" s="65">
        <v>136.11000000000001</v>
      </c>
      <c r="F31" s="62">
        <f t="shared" si="2"/>
        <v>1.1042539122768349</v>
      </c>
      <c r="G31" s="66">
        <f t="shared" si="3"/>
        <v>6032</v>
      </c>
    </row>
    <row r="32" spans="1:7" x14ac:dyDescent="0.25">
      <c r="A32" s="110"/>
      <c r="B32" s="62" t="s">
        <v>65</v>
      </c>
      <c r="C32" s="63">
        <v>12605.042016806723</v>
      </c>
      <c r="D32" s="64">
        <v>150.30000000000001</v>
      </c>
      <c r="E32" s="65">
        <v>136.11000000000001</v>
      </c>
      <c r="F32" s="62">
        <f t="shared" si="2"/>
        <v>1.1042539122768349</v>
      </c>
      <c r="G32" s="66">
        <f t="shared" si="3"/>
        <v>13919</v>
      </c>
    </row>
    <row r="33" spans="1:7" x14ac:dyDescent="0.25">
      <c r="A33" s="110"/>
      <c r="B33" s="62" t="s">
        <v>66</v>
      </c>
      <c r="C33" s="63">
        <v>8403.361344537816</v>
      </c>
      <c r="D33" s="64">
        <v>150.30000000000001</v>
      </c>
      <c r="E33" s="65">
        <v>136.11000000000001</v>
      </c>
      <c r="F33" s="62">
        <f t="shared" si="2"/>
        <v>1.1042539122768349</v>
      </c>
      <c r="G33" s="66">
        <f t="shared" si="3"/>
        <v>9279</v>
      </c>
    </row>
    <row r="34" spans="1:7" x14ac:dyDescent="0.25">
      <c r="A34" s="110"/>
      <c r="B34" s="62" t="s">
        <v>66</v>
      </c>
      <c r="C34" s="63">
        <v>10924.36974789916</v>
      </c>
      <c r="D34" s="64">
        <v>150.30000000000001</v>
      </c>
      <c r="E34" s="65">
        <v>136.11000000000001</v>
      </c>
      <c r="F34" s="62">
        <f t="shared" si="2"/>
        <v>1.1042539122768349</v>
      </c>
      <c r="G34" s="66">
        <f t="shared" si="3"/>
        <v>12063</v>
      </c>
    </row>
    <row r="35" spans="1:7" x14ac:dyDescent="0.25">
      <c r="A35" s="110"/>
      <c r="B35" s="62" t="s">
        <v>66</v>
      </c>
      <c r="C35" s="63">
        <v>12605.042016806723</v>
      </c>
      <c r="D35" s="64">
        <v>150.30000000000001</v>
      </c>
      <c r="E35" s="65">
        <v>136.11000000000001</v>
      </c>
      <c r="F35" s="62">
        <f t="shared" si="2"/>
        <v>1.1042539122768349</v>
      </c>
      <c r="G35" s="66">
        <f t="shared" si="3"/>
        <v>13919</v>
      </c>
    </row>
    <row r="36" spans="1:7" ht="15.75" thickBot="1" x14ac:dyDescent="0.3"/>
    <row r="37" spans="1:7" x14ac:dyDescent="0.25">
      <c r="A37" s="104" t="s">
        <v>55</v>
      </c>
      <c r="B37" s="105"/>
      <c r="C37" s="105"/>
      <c r="D37" s="105"/>
      <c r="E37" s="105"/>
      <c r="F37" s="105"/>
      <c r="G37" s="106"/>
    </row>
    <row r="38" spans="1:7" ht="27" x14ac:dyDescent="0.25">
      <c r="A38" s="58" t="s">
        <v>56</v>
      </c>
      <c r="B38" s="59" t="s">
        <v>1</v>
      </c>
      <c r="C38" s="60" t="s">
        <v>57</v>
      </c>
      <c r="D38" s="60" t="s">
        <v>69</v>
      </c>
      <c r="E38" s="60" t="s">
        <v>73</v>
      </c>
      <c r="F38" s="60" t="s">
        <v>58</v>
      </c>
      <c r="G38" s="61" t="s">
        <v>59</v>
      </c>
    </row>
    <row r="39" spans="1:7" x14ac:dyDescent="0.25">
      <c r="A39" s="102" t="s">
        <v>71</v>
      </c>
      <c r="B39" s="62" t="s">
        <v>61</v>
      </c>
      <c r="C39" s="63">
        <v>6000</v>
      </c>
      <c r="D39" s="64">
        <v>150.30000000000001</v>
      </c>
      <c r="E39" s="65">
        <v>122.63</v>
      </c>
      <c r="F39" s="62">
        <f>D39/E39</f>
        <v>1.225638098344614</v>
      </c>
      <c r="G39" s="66">
        <f>ROUND((C39*F39),0)</f>
        <v>7354</v>
      </c>
    </row>
    <row r="40" spans="1:7" x14ac:dyDescent="0.25">
      <c r="A40" s="102"/>
      <c r="B40" s="62" t="s">
        <v>61</v>
      </c>
      <c r="C40" s="63">
        <v>8000</v>
      </c>
      <c r="D40" s="64">
        <v>150.30000000000001</v>
      </c>
      <c r="E40" s="65">
        <v>122.63</v>
      </c>
      <c r="F40" s="62">
        <f t="shared" ref="F40:F52" si="4">D40/E40</f>
        <v>1.225638098344614</v>
      </c>
      <c r="G40" s="66">
        <f t="shared" ref="G40:G52" si="5">ROUND((C40*F40),0)</f>
        <v>9805</v>
      </c>
    </row>
    <row r="41" spans="1:7" x14ac:dyDescent="0.25">
      <c r="A41" s="102"/>
      <c r="B41" s="62" t="s">
        <v>61</v>
      </c>
      <c r="C41" s="63">
        <v>8500</v>
      </c>
      <c r="D41" s="64">
        <v>150.30000000000001</v>
      </c>
      <c r="E41" s="65">
        <v>122.63</v>
      </c>
      <c r="F41" s="62">
        <f t="shared" si="4"/>
        <v>1.225638098344614</v>
      </c>
      <c r="G41" s="66">
        <f t="shared" si="5"/>
        <v>10418</v>
      </c>
    </row>
    <row r="42" spans="1:7" x14ac:dyDescent="0.25">
      <c r="A42" s="102"/>
      <c r="B42" s="62" t="s">
        <v>61</v>
      </c>
      <c r="C42" s="63">
        <v>10000</v>
      </c>
      <c r="D42" s="64">
        <v>150.30000000000001</v>
      </c>
      <c r="E42" s="65">
        <v>122.63</v>
      </c>
      <c r="F42" s="62">
        <f t="shared" si="4"/>
        <v>1.225638098344614</v>
      </c>
      <c r="G42" s="66">
        <f t="shared" si="5"/>
        <v>12256</v>
      </c>
    </row>
    <row r="43" spans="1:7" x14ac:dyDescent="0.25">
      <c r="A43" s="102"/>
      <c r="B43" s="62" t="s">
        <v>61</v>
      </c>
      <c r="C43" s="63">
        <v>50000</v>
      </c>
      <c r="D43" s="64">
        <v>150.30000000000001</v>
      </c>
      <c r="E43" s="65">
        <v>122.63</v>
      </c>
      <c r="F43" s="62">
        <f t="shared" si="4"/>
        <v>1.225638098344614</v>
      </c>
      <c r="G43" s="66">
        <f t="shared" si="5"/>
        <v>61282</v>
      </c>
    </row>
    <row r="44" spans="1:7" x14ac:dyDescent="0.25">
      <c r="A44" s="102"/>
      <c r="B44" s="62" t="s">
        <v>62</v>
      </c>
      <c r="C44" s="63">
        <v>7500</v>
      </c>
      <c r="D44" s="64">
        <v>150.30000000000001</v>
      </c>
      <c r="E44" s="65">
        <v>122.63</v>
      </c>
      <c r="F44" s="62">
        <f t="shared" si="4"/>
        <v>1.225638098344614</v>
      </c>
      <c r="G44" s="66">
        <f t="shared" si="5"/>
        <v>9192</v>
      </c>
    </row>
    <row r="45" spans="1:7" x14ac:dyDescent="0.25">
      <c r="A45" s="102"/>
      <c r="B45" s="62" t="s">
        <v>63</v>
      </c>
      <c r="C45" s="63">
        <v>15000</v>
      </c>
      <c r="D45" s="64">
        <v>150.30000000000001</v>
      </c>
      <c r="E45" s="65">
        <v>122.63</v>
      </c>
      <c r="F45" s="62">
        <f t="shared" si="4"/>
        <v>1.225638098344614</v>
      </c>
      <c r="G45" s="66">
        <f t="shared" si="5"/>
        <v>18385</v>
      </c>
    </row>
    <row r="46" spans="1:7" x14ac:dyDescent="0.25">
      <c r="A46" s="102"/>
      <c r="B46" s="62" t="s">
        <v>63</v>
      </c>
      <c r="C46" s="63">
        <v>20000</v>
      </c>
      <c r="D46" s="64">
        <v>150.30000000000001</v>
      </c>
      <c r="E46" s="65">
        <v>122.63</v>
      </c>
      <c r="F46" s="62">
        <f t="shared" si="4"/>
        <v>1.225638098344614</v>
      </c>
      <c r="G46" s="66">
        <f t="shared" si="5"/>
        <v>24513</v>
      </c>
    </row>
    <row r="47" spans="1:7" x14ac:dyDescent="0.25">
      <c r="A47" s="102"/>
      <c r="B47" s="62" t="s">
        <v>63</v>
      </c>
      <c r="C47" s="63">
        <v>25000</v>
      </c>
      <c r="D47" s="64">
        <v>150.30000000000001</v>
      </c>
      <c r="E47" s="65">
        <v>122.63</v>
      </c>
      <c r="F47" s="62">
        <f t="shared" si="4"/>
        <v>1.225638098344614</v>
      </c>
      <c r="G47" s="66">
        <f t="shared" si="5"/>
        <v>30641</v>
      </c>
    </row>
    <row r="48" spans="1:7" x14ac:dyDescent="0.25">
      <c r="A48" s="102"/>
      <c r="B48" s="62" t="s">
        <v>64</v>
      </c>
      <c r="C48" s="63">
        <v>8500</v>
      </c>
      <c r="D48" s="64">
        <v>150.30000000000001</v>
      </c>
      <c r="E48" s="65">
        <v>122.63</v>
      </c>
      <c r="F48" s="62">
        <f t="shared" si="4"/>
        <v>1.225638098344614</v>
      </c>
      <c r="G48" s="66">
        <f t="shared" si="5"/>
        <v>10418</v>
      </c>
    </row>
    <row r="49" spans="1:7" x14ac:dyDescent="0.25">
      <c r="A49" s="102"/>
      <c r="B49" s="62" t="s">
        <v>65</v>
      </c>
      <c r="C49" s="63">
        <v>39000</v>
      </c>
      <c r="D49" s="64">
        <v>150.30000000000001</v>
      </c>
      <c r="E49" s="65">
        <v>122.63</v>
      </c>
      <c r="F49" s="62">
        <f t="shared" si="4"/>
        <v>1.225638098344614</v>
      </c>
      <c r="G49" s="66">
        <f t="shared" si="5"/>
        <v>47800</v>
      </c>
    </row>
    <row r="50" spans="1:7" x14ac:dyDescent="0.25">
      <c r="A50" s="102"/>
      <c r="B50" s="62" t="s">
        <v>66</v>
      </c>
      <c r="C50" s="63">
        <v>12000</v>
      </c>
      <c r="D50" s="64">
        <v>150.30000000000001</v>
      </c>
      <c r="E50" s="65">
        <v>122.63</v>
      </c>
      <c r="F50" s="62">
        <f t="shared" si="4"/>
        <v>1.225638098344614</v>
      </c>
      <c r="G50" s="66">
        <f t="shared" si="5"/>
        <v>14708</v>
      </c>
    </row>
    <row r="51" spans="1:7" x14ac:dyDescent="0.25">
      <c r="A51" s="102"/>
      <c r="B51" s="62" t="s">
        <v>66</v>
      </c>
      <c r="C51" s="63">
        <v>15000</v>
      </c>
      <c r="D51" s="64">
        <v>150.30000000000001</v>
      </c>
      <c r="E51" s="65">
        <v>122.63</v>
      </c>
      <c r="F51" s="62">
        <f t="shared" si="4"/>
        <v>1.225638098344614</v>
      </c>
      <c r="G51" s="66">
        <f t="shared" si="5"/>
        <v>18385</v>
      </c>
    </row>
    <row r="52" spans="1:7" ht="15.75" thickBot="1" x14ac:dyDescent="0.3">
      <c r="A52" s="103"/>
      <c r="B52" s="67" t="s">
        <v>66</v>
      </c>
      <c r="C52" s="68">
        <v>50000</v>
      </c>
      <c r="D52" s="64">
        <v>150.30000000000001</v>
      </c>
      <c r="E52" s="74">
        <v>122.63</v>
      </c>
      <c r="F52" s="67">
        <f t="shared" si="4"/>
        <v>1.225638098344614</v>
      </c>
      <c r="G52" s="66">
        <f t="shared" si="5"/>
        <v>61282</v>
      </c>
    </row>
  </sheetData>
  <mergeCells count="6">
    <mergeCell ref="A39:A52"/>
    <mergeCell ref="A3:G3"/>
    <mergeCell ref="A5:A18"/>
    <mergeCell ref="A20:G20"/>
    <mergeCell ref="A22:A35"/>
    <mergeCell ref="A37:G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DA79-FB86-43AE-9E90-569B2462C1AA}">
  <dimension ref="A4:Q47"/>
  <sheetViews>
    <sheetView tabSelected="1" topLeftCell="A22" zoomScaleNormal="100" workbookViewId="0">
      <selection activeCell="N34" sqref="N34"/>
    </sheetView>
  </sheetViews>
  <sheetFormatPr baseColWidth="10" defaultColWidth="11.42578125" defaultRowHeight="15" x14ac:dyDescent="0.25"/>
  <cols>
    <col min="1" max="1" width="7" style="1" customWidth="1"/>
    <col min="2" max="2" width="45.28515625" style="1" customWidth="1"/>
    <col min="3" max="3" width="15.42578125" style="1" customWidth="1"/>
    <col min="4" max="4" width="11.5703125" style="1" customWidth="1"/>
    <col min="5" max="5" width="19.42578125" style="1" customWidth="1"/>
    <col min="6" max="7" width="18.42578125" style="1" customWidth="1"/>
    <col min="8" max="8" width="13.7109375" style="1" customWidth="1"/>
    <col min="9" max="9" width="13.5703125" style="1" customWidth="1"/>
    <col min="10" max="10" width="14.5703125" style="1" customWidth="1"/>
    <col min="11" max="11" width="13.42578125" style="1" customWidth="1"/>
    <col min="12" max="12" width="15.140625" style="1" customWidth="1"/>
    <col min="13" max="13" width="14" style="1" customWidth="1"/>
    <col min="14" max="14" width="12.85546875" style="1" customWidth="1"/>
    <col min="15" max="15" width="15" style="1" customWidth="1"/>
    <col min="16" max="16" width="15.5703125" style="1" customWidth="1"/>
    <col min="17" max="17" width="14.85546875" style="1" customWidth="1"/>
    <col min="18" max="16384" width="11.42578125" style="1"/>
  </cols>
  <sheetData>
    <row r="4" spans="1:17" ht="20.25" customHeight="1" x14ac:dyDescent="0.25">
      <c r="A4" s="116" t="s">
        <v>32</v>
      </c>
      <c r="B4" s="116"/>
      <c r="C4" s="116"/>
      <c r="D4" s="116"/>
      <c r="E4" s="9" t="s">
        <v>31</v>
      </c>
      <c r="F4" s="9" t="s">
        <v>34</v>
      </c>
      <c r="G4" s="9" t="s">
        <v>35</v>
      </c>
      <c r="H4" s="113" t="s">
        <v>80</v>
      </c>
      <c r="I4" s="114"/>
      <c r="J4" s="114"/>
      <c r="K4" s="115"/>
      <c r="L4" s="117" t="s">
        <v>81</v>
      </c>
      <c r="M4" s="118"/>
      <c r="N4" s="118"/>
      <c r="O4" s="117" t="s">
        <v>80</v>
      </c>
      <c r="P4" s="118"/>
      <c r="Q4" s="119"/>
    </row>
    <row r="5" spans="1:17" ht="26.25" customHeight="1" x14ac:dyDescent="0.25">
      <c r="A5" s="69" t="s">
        <v>0</v>
      </c>
      <c r="B5" s="69" t="s">
        <v>1</v>
      </c>
      <c r="C5" s="69" t="s">
        <v>2</v>
      </c>
      <c r="D5" s="69" t="s">
        <v>3</v>
      </c>
      <c r="E5" s="9" t="s">
        <v>33</v>
      </c>
      <c r="F5" s="9" t="s">
        <v>33</v>
      </c>
      <c r="G5" s="9" t="s">
        <v>33</v>
      </c>
      <c r="H5" s="76" t="s">
        <v>76</v>
      </c>
      <c r="I5" s="76" t="s">
        <v>77</v>
      </c>
      <c r="J5" s="76" t="s">
        <v>78</v>
      </c>
      <c r="K5" s="76" t="s">
        <v>79</v>
      </c>
      <c r="L5" s="77" t="s">
        <v>31</v>
      </c>
      <c r="M5" s="77" t="s">
        <v>34</v>
      </c>
      <c r="N5" s="77" t="s">
        <v>35</v>
      </c>
      <c r="O5" s="78" t="s">
        <v>82</v>
      </c>
      <c r="P5" s="78" t="s">
        <v>83</v>
      </c>
      <c r="Q5" s="78" t="s">
        <v>84</v>
      </c>
    </row>
    <row r="6" spans="1:17" ht="23.25" customHeight="1" x14ac:dyDescent="0.25">
      <c r="A6" s="62">
        <v>1</v>
      </c>
      <c r="B6" s="82" t="s">
        <v>5</v>
      </c>
      <c r="C6" s="62" t="s">
        <v>6</v>
      </c>
      <c r="D6" s="62">
        <v>19</v>
      </c>
      <c r="E6" s="70">
        <v>13000</v>
      </c>
      <c r="F6" s="70">
        <v>65000</v>
      </c>
      <c r="G6" s="71">
        <v>15000</v>
      </c>
      <c r="H6" s="70">
        <f>MEDIAN(E6,F6,G6)</f>
        <v>15000</v>
      </c>
      <c r="I6" s="62">
        <f>_xlfn.STDEV.P(E6,F6,G6)</f>
        <v>24055.491403558288</v>
      </c>
      <c r="J6" s="70">
        <f>H6-I6</f>
        <v>-9055.4914035582879</v>
      </c>
      <c r="K6" s="70">
        <f>H6+I6</f>
        <v>39055.491403558291</v>
      </c>
      <c r="L6" s="80">
        <f t="shared" ref="L6:L20" si="0">IF(AND(E6&gt;=(J6),E6&lt;=(K6)),E6,0)</f>
        <v>13000</v>
      </c>
      <c r="M6" s="81">
        <f t="shared" ref="M6:M20" si="1">IF(AND(F6&gt;=(J6),F6&lt;=(K6)),F6,0)</f>
        <v>0</v>
      </c>
      <c r="N6" s="80">
        <f t="shared" ref="N6:N20" si="2">IF(AND(G6&gt;=(J6),G6&lt;=(K6)),G6,0)</f>
        <v>15000</v>
      </c>
      <c r="O6" s="79">
        <v>2</v>
      </c>
      <c r="P6" s="70">
        <f t="shared" ref="P6:P20" si="3">ROUNDUP(SUM(L6:N6)/O6,0)</f>
        <v>14000</v>
      </c>
      <c r="Q6" s="70">
        <f t="shared" ref="Q6:Q20" si="4">P6*D6</f>
        <v>266000</v>
      </c>
    </row>
    <row r="7" spans="1:17" ht="23.25" customHeight="1" x14ac:dyDescent="0.25">
      <c r="A7" s="62">
        <v>2</v>
      </c>
      <c r="B7" s="82" t="s">
        <v>7</v>
      </c>
      <c r="C7" s="62" t="s">
        <v>6</v>
      </c>
      <c r="D7" s="62">
        <v>71</v>
      </c>
      <c r="E7" s="70">
        <v>16000</v>
      </c>
      <c r="F7" s="70">
        <v>130000</v>
      </c>
      <c r="G7" s="71">
        <v>18000</v>
      </c>
      <c r="H7" s="70">
        <f t="shared" ref="H7:H20" si="5">MEDIAN(E7,F7,G7)</f>
        <v>18000</v>
      </c>
      <c r="I7" s="62">
        <f t="shared" ref="I7:I20" si="6">_xlfn.STDEV.P(E7,F7,G7)</f>
        <v>53274.968064018794</v>
      </c>
      <c r="J7" s="70">
        <f t="shared" ref="J7:J19" si="7">H7-I7</f>
        <v>-35274.968064018794</v>
      </c>
      <c r="K7" s="70">
        <f t="shared" ref="K7:K19" si="8">H7+I7</f>
        <v>71274.968064018787</v>
      </c>
      <c r="L7" s="80">
        <f t="shared" si="0"/>
        <v>16000</v>
      </c>
      <c r="M7" s="81">
        <f t="shared" si="1"/>
        <v>0</v>
      </c>
      <c r="N7" s="80">
        <f t="shared" si="2"/>
        <v>18000</v>
      </c>
      <c r="O7" s="79">
        <v>2</v>
      </c>
      <c r="P7" s="70">
        <f t="shared" si="3"/>
        <v>17000</v>
      </c>
      <c r="Q7" s="70">
        <f t="shared" si="4"/>
        <v>1207000</v>
      </c>
    </row>
    <row r="8" spans="1:17" ht="23.25" customHeight="1" x14ac:dyDescent="0.25">
      <c r="A8" s="62">
        <v>3</v>
      </c>
      <c r="B8" s="82" t="s">
        <v>8</v>
      </c>
      <c r="C8" s="62" t="s">
        <v>6</v>
      </c>
      <c r="D8" s="62">
        <v>29</v>
      </c>
      <c r="E8" s="70">
        <v>18000</v>
      </c>
      <c r="F8" s="70">
        <v>210000</v>
      </c>
      <c r="G8" s="71">
        <v>22000</v>
      </c>
      <c r="H8" s="70">
        <f t="shared" si="5"/>
        <v>22000</v>
      </c>
      <c r="I8" s="62">
        <f t="shared" si="6"/>
        <v>89581.744171951068</v>
      </c>
      <c r="J8" s="70">
        <f t="shared" si="7"/>
        <v>-67581.744171951068</v>
      </c>
      <c r="K8" s="70">
        <f t="shared" si="8"/>
        <v>111581.74417195107</v>
      </c>
      <c r="L8" s="80">
        <f t="shared" si="0"/>
        <v>18000</v>
      </c>
      <c r="M8" s="81">
        <f t="shared" si="1"/>
        <v>0</v>
      </c>
      <c r="N8" s="80">
        <f t="shared" si="2"/>
        <v>22000</v>
      </c>
      <c r="O8" s="79">
        <v>2</v>
      </c>
      <c r="P8" s="70">
        <f t="shared" si="3"/>
        <v>20000</v>
      </c>
      <c r="Q8" s="70">
        <f t="shared" si="4"/>
        <v>580000</v>
      </c>
    </row>
    <row r="9" spans="1:17" ht="23.25" customHeight="1" x14ac:dyDescent="0.25">
      <c r="A9" s="62">
        <v>4</v>
      </c>
      <c r="B9" s="82" t="s">
        <v>9</v>
      </c>
      <c r="C9" s="62" t="s">
        <v>6</v>
      </c>
      <c r="D9" s="62">
        <v>4</v>
      </c>
      <c r="E9" s="70">
        <v>21000</v>
      </c>
      <c r="F9" s="70">
        <v>245000</v>
      </c>
      <c r="G9" s="71">
        <v>25000</v>
      </c>
      <c r="H9" s="70">
        <f t="shared" si="5"/>
        <v>25000</v>
      </c>
      <c r="I9" s="62">
        <f t="shared" si="6"/>
        <v>104664.54350288193</v>
      </c>
      <c r="J9" s="70">
        <f t="shared" si="7"/>
        <v>-79664.543502881934</v>
      </c>
      <c r="K9" s="70">
        <f t="shared" si="8"/>
        <v>129664.54350288193</v>
      </c>
      <c r="L9" s="80">
        <f t="shared" si="0"/>
        <v>21000</v>
      </c>
      <c r="M9" s="81">
        <f t="shared" si="1"/>
        <v>0</v>
      </c>
      <c r="N9" s="80">
        <f t="shared" si="2"/>
        <v>25000</v>
      </c>
      <c r="O9" s="79">
        <v>2</v>
      </c>
      <c r="P9" s="70">
        <f t="shared" si="3"/>
        <v>23000</v>
      </c>
      <c r="Q9" s="70">
        <f t="shared" si="4"/>
        <v>92000</v>
      </c>
    </row>
    <row r="10" spans="1:17" ht="23.25" customHeight="1" x14ac:dyDescent="0.25">
      <c r="A10" s="62">
        <v>5</v>
      </c>
      <c r="B10" s="82" t="s">
        <v>10</v>
      </c>
      <c r="C10" s="62" t="s">
        <v>6</v>
      </c>
      <c r="D10" s="62">
        <v>3</v>
      </c>
      <c r="E10" s="70">
        <v>100000</v>
      </c>
      <c r="F10" s="70">
        <v>3850000</v>
      </c>
      <c r="G10" s="71">
        <v>120000</v>
      </c>
      <c r="H10" s="70">
        <f t="shared" si="5"/>
        <v>120000</v>
      </c>
      <c r="I10" s="62">
        <f t="shared" si="6"/>
        <v>1763071.8142555119</v>
      </c>
      <c r="J10" s="70">
        <f t="shared" si="7"/>
        <v>-1643071.8142555119</v>
      </c>
      <c r="K10" s="70">
        <f t="shared" si="8"/>
        <v>1883071.8142555119</v>
      </c>
      <c r="L10" s="80">
        <f t="shared" si="0"/>
        <v>100000</v>
      </c>
      <c r="M10" s="81">
        <f t="shared" si="1"/>
        <v>0</v>
      </c>
      <c r="N10" s="80">
        <f t="shared" si="2"/>
        <v>120000</v>
      </c>
      <c r="O10" s="79">
        <v>2</v>
      </c>
      <c r="P10" s="70">
        <f t="shared" si="3"/>
        <v>110000</v>
      </c>
      <c r="Q10" s="70">
        <f t="shared" si="4"/>
        <v>330000</v>
      </c>
    </row>
    <row r="11" spans="1:17" ht="23.25" customHeight="1" x14ac:dyDescent="0.25">
      <c r="A11" s="62">
        <v>6</v>
      </c>
      <c r="B11" s="82" t="s">
        <v>11</v>
      </c>
      <c r="C11" s="62" t="s">
        <v>6</v>
      </c>
      <c r="D11" s="62">
        <v>49</v>
      </c>
      <c r="E11" s="70">
        <v>16000</v>
      </c>
      <c r="F11" s="70">
        <v>125000</v>
      </c>
      <c r="G11" s="71">
        <v>18000</v>
      </c>
      <c r="H11" s="70">
        <f t="shared" si="5"/>
        <v>18000</v>
      </c>
      <c r="I11" s="62">
        <f t="shared" si="6"/>
        <v>50918.235109503417</v>
      </c>
      <c r="J11" s="70">
        <f t="shared" si="7"/>
        <v>-32918.235109503417</v>
      </c>
      <c r="K11" s="70">
        <f t="shared" si="8"/>
        <v>68918.23510950341</v>
      </c>
      <c r="L11" s="80">
        <f t="shared" si="0"/>
        <v>16000</v>
      </c>
      <c r="M11" s="81">
        <f t="shared" si="1"/>
        <v>0</v>
      </c>
      <c r="N11" s="80">
        <f t="shared" si="2"/>
        <v>18000</v>
      </c>
      <c r="O11" s="79">
        <v>2</v>
      </c>
      <c r="P11" s="70">
        <f t="shared" si="3"/>
        <v>17000</v>
      </c>
      <c r="Q11" s="70">
        <f t="shared" si="4"/>
        <v>833000</v>
      </c>
    </row>
    <row r="12" spans="1:17" ht="23.25" customHeight="1" x14ac:dyDescent="0.25">
      <c r="A12" s="62">
        <v>7</v>
      </c>
      <c r="B12" s="82" t="s">
        <v>12</v>
      </c>
      <c r="C12" s="62" t="s">
        <v>6</v>
      </c>
      <c r="D12" s="62">
        <v>125</v>
      </c>
      <c r="E12" s="70">
        <v>22000</v>
      </c>
      <c r="F12" s="70">
        <v>385000</v>
      </c>
      <c r="G12" s="71">
        <v>22000</v>
      </c>
      <c r="H12" s="70">
        <f t="shared" si="5"/>
        <v>22000</v>
      </c>
      <c r="I12" s="62">
        <f t="shared" si="6"/>
        <v>171119.84104714449</v>
      </c>
      <c r="J12" s="70">
        <f t="shared" si="7"/>
        <v>-149119.84104714449</v>
      </c>
      <c r="K12" s="70">
        <f t="shared" si="8"/>
        <v>193119.84104714449</v>
      </c>
      <c r="L12" s="80">
        <f t="shared" si="0"/>
        <v>22000</v>
      </c>
      <c r="M12" s="81">
        <f t="shared" si="1"/>
        <v>0</v>
      </c>
      <c r="N12" s="80">
        <f t="shared" si="2"/>
        <v>22000</v>
      </c>
      <c r="O12" s="79">
        <v>2</v>
      </c>
      <c r="P12" s="70">
        <f t="shared" si="3"/>
        <v>22000</v>
      </c>
      <c r="Q12" s="70">
        <f t="shared" si="4"/>
        <v>2750000</v>
      </c>
    </row>
    <row r="13" spans="1:17" ht="23.25" customHeight="1" x14ac:dyDescent="0.25">
      <c r="A13" s="62">
        <v>8</v>
      </c>
      <c r="B13" s="82" t="s">
        <v>13</v>
      </c>
      <c r="C13" s="62" t="s">
        <v>6</v>
      </c>
      <c r="D13" s="62">
        <v>1</v>
      </c>
      <c r="E13" s="70">
        <v>25000</v>
      </c>
      <c r="F13" s="70">
        <v>985000</v>
      </c>
      <c r="G13" s="71">
        <v>25000</v>
      </c>
      <c r="H13" s="70">
        <f t="shared" si="5"/>
        <v>25000</v>
      </c>
      <c r="I13" s="62">
        <f t="shared" si="6"/>
        <v>452548.3399593904</v>
      </c>
      <c r="J13" s="70">
        <f t="shared" si="7"/>
        <v>-427548.3399593904</v>
      </c>
      <c r="K13" s="70">
        <f t="shared" si="8"/>
        <v>477548.3399593904</v>
      </c>
      <c r="L13" s="80">
        <f t="shared" si="0"/>
        <v>25000</v>
      </c>
      <c r="M13" s="81">
        <f t="shared" si="1"/>
        <v>0</v>
      </c>
      <c r="N13" s="80">
        <f t="shared" si="2"/>
        <v>25000</v>
      </c>
      <c r="O13" s="79">
        <v>2</v>
      </c>
      <c r="P13" s="70">
        <f t="shared" si="3"/>
        <v>25000</v>
      </c>
      <c r="Q13" s="70">
        <f t="shared" si="4"/>
        <v>25000</v>
      </c>
    </row>
    <row r="14" spans="1:17" ht="23.25" customHeight="1" x14ac:dyDescent="0.25">
      <c r="A14" s="62">
        <v>9</v>
      </c>
      <c r="B14" s="82" t="s">
        <v>14</v>
      </c>
      <c r="C14" s="62" t="s">
        <v>6</v>
      </c>
      <c r="D14" s="62">
        <v>2</v>
      </c>
      <c r="E14" s="70">
        <v>29000</v>
      </c>
      <c r="F14" s="70">
        <v>1200000</v>
      </c>
      <c r="G14" s="71">
        <v>28000</v>
      </c>
      <c r="H14" s="70">
        <f t="shared" si="5"/>
        <v>29000</v>
      </c>
      <c r="I14" s="62">
        <f t="shared" si="6"/>
        <v>552250.54700440692</v>
      </c>
      <c r="J14" s="70">
        <f t="shared" si="7"/>
        <v>-523250.54700440692</v>
      </c>
      <c r="K14" s="70">
        <f t="shared" si="8"/>
        <v>581250.54700440692</v>
      </c>
      <c r="L14" s="80">
        <f t="shared" si="0"/>
        <v>29000</v>
      </c>
      <c r="M14" s="81">
        <f t="shared" si="1"/>
        <v>0</v>
      </c>
      <c r="N14" s="80">
        <f t="shared" si="2"/>
        <v>28000</v>
      </c>
      <c r="O14" s="79">
        <v>2</v>
      </c>
      <c r="P14" s="70">
        <f t="shared" si="3"/>
        <v>28500</v>
      </c>
      <c r="Q14" s="70">
        <f t="shared" si="4"/>
        <v>57000</v>
      </c>
    </row>
    <row r="15" spans="1:17" ht="23.25" customHeight="1" x14ac:dyDescent="0.25">
      <c r="A15" s="62">
        <v>10</v>
      </c>
      <c r="B15" s="82" t="s">
        <v>15</v>
      </c>
      <c r="C15" s="62" t="s">
        <v>6</v>
      </c>
      <c r="D15" s="62">
        <v>14</v>
      </c>
      <c r="E15" s="70">
        <v>15000</v>
      </c>
      <c r="F15" s="70">
        <v>245000</v>
      </c>
      <c r="G15" s="71">
        <v>25000</v>
      </c>
      <c r="H15" s="70">
        <f t="shared" si="5"/>
        <v>25000</v>
      </c>
      <c r="I15" s="62">
        <f t="shared" si="6"/>
        <v>106144.55552060438</v>
      </c>
      <c r="J15" s="70">
        <f t="shared" si="7"/>
        <v>-81144.555520604379</v>
      </c>
      <c r="K15" s="70">
        <f t="shared" si="8"/>
        <v>131144.55552060436</v>
      </c>
      <c r="L15" s="80">
        <f t="shared" si="0"/>
        <v>15000</v>
      </c>
      <c r="M15" s="81">
        <f t="shared" si="1"/>
        <v>0</v>
      </c>
      <c r="N15" s="80">
        <f t="shared" si="2"/>
        <v>25000</v>
      </c>
      <c r="O15" s="79">
        <v>2</v>
      </c>
      <c r="P15" s="70">
        <f t="shared" si="3"/>
        <v>20000</v>
      </c>
      <c r="Q15" s="70">
        <f t="shared" si="4"/>
        <v>280000</v>
      </c>
    </row>
    <row r="16" spans="1:17" ht="23.25" customHeight="1" x14ac:dyDescent="0.25">
      <c r="A16" s="62">
        <v>11</v>
      </c>
      <c r="B16" s="82" t="s">
        <v>16</v>
      </c>
      <c r="C16" s="62" t="s">
        <v>6</v>
      </c>
      <c r="D16" s="62">
        <v>2</v>
      </c>
      <c r="E16" s="70">
        <v>30000</v>
      </c>
      <c r="F16" s="70">
        <v>340000</v>
      </c>
      <c r="G16" s="71">
        <v>45000</v>
      </c>
      <c r="H16" s="70">
        <f t="shared" si="5"/>
        <v>45000</v>
      </c>
      <c r="I16" s="62">
        <f t="shared" si="6"/>
        <v>142731.29377337761</v>
      </c>
      <c r="J16" s="70">
        <f t="shared" si="7"/>
        <v>-97731.293773377605</v>
      </c>
      <c r="K16" s="70">
        <f t="shared" si="8"/>
        <v>187731.29377337761</v>
      </c>
      <c r="L16" s="80">
        <f t="shared" si="0"/>
        <v>30000</v>
      </c>
      <c r="M16" s="81">
        <f t="shared" si="1"/>
        <v>0</v>
      </c>
      <c r="N16" s="80">
        <f t="shared" si="2"/>
        <v>45000</v>
      </c>
      <c r="O16" s="79">
        <v>2</v>
      </c>
      <c r="P16" s="70">
        <f t="shared" si="3"/>
        <v>37500</v>
      </c>
      <c r="Q16" s="70">
        <f t="shared" si="4"/>
        <v>75000</v>
      </c>
    </row>
    <row r="17" spans="1:17" ht="23.25" customHeight="1" x14ac:dyDescent="0.25">
      <c r="A17" s="62">
        <v>12</v>
      </c>
      <c r="B17" s="82" t="s">
        <v>17</v>
      </c>
      <c r="C17" s="62" t="s">
        <v>6</v>
      </c>
      <c r="D17" s="62">
        <v>28</v>
      </c>
      <c r="E17" s="70">
        <v>19000</v>
      </c>
      <c r="F17" s="70">
        <v>305000</v>
      </c>
      <c r="G17" s="71">
        <v>45000</v>
      </c>
      <c r="H17" s="70">
        <f t="shared" si="5"/>
        <v>45000</v>
      </c>
      <c r="I17" s="62">
        <f t="shared" si="6"/>
        <v>129130.42502317828</v>
      </c>
      <c r="J17" s="70">
        <f t="shared" si="7"/>
        <v>-84130.425023178279</v>
      </c>
      <c r="K17" s="70">
        <f t="shared" si="8"/>
        <v>174130.42502317828</v>
      </c>
      <c r="L17" s="80">
        <f t="shared" si="0"/>
        <v>19000</v>
      </c>
      <c r="M17" s="81">
        <f t="shared" si="1"/>
        <v>0</v>
      </c>
      <c r="N17" s="80">
        <f t="shared" si="2"/>
        <v>45000</v>
      </c>
      <c r="O17" s="79">
        <v>2</v>
      </c>
      <c r="P17" s="70">
        <f t="shared" si="3"/>
        <v>32000</v>
      </c>
      <c r="Q17" s="70">
        <f t="shared" si="4"/>
        <v>896000</v>
      </c>
    </row>
    <row r="18" spans="1:17" ht="23.25" customHeight="1" x14ac:dyDescent="0.25">
      <c r="A18" s="62">
        <v>13</v>
      </c>
      <c r="B18" s="82" t="s">
        <v>18</v>
      </c>
      <c r="C18" s="62" t="s">
        <v>6</v>
      </c>
      <c r="D18" s="62">
        <v>23</v>
      </c>
      <c r="E18" s="70">
        <v>25000</v>
      </c>
      <c r="F18" s="70">
        <v>480000</v>
      </c>
      <c r="G18" s="71">
        <v>50000</v>
      </c>
      <c r="H18" s="70">
        <f t="shared" si="5"/>
        <v>50000</v>
      </c>
      <c r="I18" s="62">
        <f t="shared" si="6"/>
        <v>208846.03579351623</v>
      </c>
      <c r="J18" s="70">
        <f t="shared" si="7"/>
        <v>-158846.03579351623</v>
      </c>
      <c r="K18" s="70">
        <f t="shared" si="8"/>
        <v>258846.03579351623</v>
      </c>
      <c r="L18" s="80">
        <f t="shared" si="0"/>
        <v>25000</v>
      </c>
      <c r="M18" s="81">
        <f t="shared" si="1"/>
        <v>0</v>
      </c>
      <c r="N18" s="80">
        <f t="shared" si="2"/>
        <v>50000</v>
      </c>
      <c r="O18" s="79">
        <v>2</v>
      </c>
      <c r="P18" s="70">
        <f t="shared" si="3"/>
        <v>37500</v>
      </c>
      <c r="Q18" s="70">
        <f t="shared" si="4"/>
        <v>862500</v>
      </c>
    </row>
    <row r="19" spans="1:17" ht="23.25" customHeight="1" x14ac:dyDescent="0.25">
      <c r="A19" s="62">
        <v>14</v>
      </c>
      <c r="B19" s="82" t="s">
        <v>19</v>
      </c>
      <c r="C19" s="62" t="s">
        <v>6</v>
      </c>
      <c r="D19" s="62">
        <v>2</v>
      </c>
      <c r="E19" s="70">
        <v>75000</v>
      </c>
      <c r="F19" s="70">
        <v>2850000</v>
      </c>
      <c r="G19" s="71">
        <v>70000</v>
      </c>
      <c r="H19" s="70">
        <f t="shared" si="5"/>
        <v>75000</v>
      </c>
      <c r="I19" s="62">
        <f t="shared" si="6"/>
        <v>1309327.6476454963</v>
      </c>
      <c r="J19" s="70">
        <f t="shared" si="7"/>
        <v>-1234327.6476454963</v>
      </c>
      <c r="K19" s="70">
        <f t="shared" si="8"/>
        <v>1384327.6476454963</v>
      </c>
      <c r="L19" s="80">
        <f t="shared" si="0"/>
        <v>75000</v>
      </c>
      <c r="M19" s="81">
        <f t="shared" si="1"/>
        <v>0</v>
      </c>
      <c r="N19" s="80">
        <f t="shared" si="2"/>
        <v>70000</v>
      </c>
      <c r="O19" s="79">
        <v>2</v>
      </c>
      <c r="P19" s="70">
        <f t="shared" si="3"/>
        <v>72500</v>
      </c>
      <c r="Q19" s="70">
        <f t="shared" si="4"/>
        <v>145000</v>
      </c>
    </row>
    <row r="20" spans="1:17" ht="23.25" customHeight="1" x14ac:dyDescent="0.25">
      <c r="A20" s="62">
        <v>15</v>
      </c>
      <c r="B20" s="83" t="s">
        <v>20</v>
      </c>
      <c r="C20" s="62" t="s">
        <v>6</v>
      </c>
      <c r="D20" s="62">
        <v>50</v>
      </c>
      <c r="E20" s="70">
        <v>180000</v>
      </c>
      <c r="F20" s="70">
        <v>4500000</v>
      </c>
      <c r="G20" s="71">
        <v>180000</v>
      </c>
      <c r="H20" s="70">
        <f t="shared" si="5"/>
        <v>180000</v>
      </c>
      <c r="I20" s="62">
        <f t="shared" si="6"/>
        <v>2036467.5298172568</v>
      </c>
      <c r="J20" s="70">
        <f>H20-I20</f>
        <v>-1856467.5298172568</v>
      </c>
      <c r="K20" s="70">
        <f>H20+I20</f>
        <v>2216467.5298172571</v>
      </c>
      <c r="L20" s="70">
        <f t="shared" si="0"/>
        <v>180000</v>
      </c>
      <c r="M20" s="70">
        <f t="shared" si="1"/>
        <v>0</v>
      </c>
      <c r="N20" s="70">
        <f t="shared" si="2"/>
        <v>180000</v>
      </c>
      <c r="O20" s="62">
        <v>2</v>
      </c>
      <c r="P20" s="70">
        <f t="shared" si="3"/>
        <v>180000</v>
      </c>
      <c r="Q20" s="70">
        <f t="shared" si="4"/>
        <v>9000000</v>
      </c>
    </row>
    <row r="21" spans="1:17" ht="15" customHeight="1" x14ac:dyDescent="0.25">
      <c r="A21" s="3"/>
      <c r="B21" s="4"/>
      <c r="C21" s="3"/>
      <c r="D21" s="3"/>
      <c r="E21" s="86"/>
      <c r="F21" s="86"/>
      <c r="G21" s="87"/>
      <c r="H21" s="5"/>
      <c r="I21" s="3"/>
      <c r="J21" s="3"/>
      <c r="K21" s="3"/>
      <c r="L21" s="5"/>
      <c r="M21" s="5"/>
      <c r="N21" s="121" t="s">
        <v>87</v>
      </c>
      <c r="O21" s="112"/>
      <c r="P21" s="111">
        <f>SUM(Q6:Q20)</f>
        <v>17398500</v>
      </c>
      <c r="Q21" s="112"/>
    </row>
    <row r="22" spans="1:17" ht="16.5" customHeight="1" x14ac:dyDescent="0.25">
      <c r="A22" s="3"/>
      <c r="B22" s="4"/>
      <c r="C22" s="3"/>
      <c r="D22" s="3"/>
      <c r="E22" s="86"/>
      <c r="F22" s="86"/>
      <c r="G22" s="87"/>
      <c r="H22" s="5"/>
      <c r="I22" s="3"/>
      <c r="J22" s="3"/>
      <c r="K22" s="3"/>
      <c r="L22" s="5"/>
      <c r="M22" s="5"/>
      <c r="N22" s="122" t="s">
        <v>88</v>
      </c>
      <c r="O22" s="123"/>
      <c r="P22" s="124">
        <f>P21*0.19</f>
        <v>3305715</v>
      </c>
      <c r="Q22" s="123"/>
    </row>
    <row r="23" spans="1:17" ht="13.5" customHeight="1" x14ac:dyDescent="0.25">
      <c r="A23" s="3"/>
      <c r="B23" s="4"/>
      <c r="C23" s="3"/>
      <c r="D23" s="3"/>
      <c r="E23" s="5"/>
      <c r="F23" s="5"/>
      <c r="G23" s="6"/>
      <c r="N23" s="121" t="s">
        <v>21</v>
      </c>
      <c r="O23" s="112"/>
      <c r="P23" s="111">
        <f>P21+P22</f>
        <v>20704215</v>
      </c>
      <c r="Q23" s="112"/>
    </row>
    <row r="24" spans="1:17" ht="15.75" customHeight="1" x14ac:dyDescent="0.25">
      <c r="A24" s="7"/>
      <c r="B24" s="7"/>
      <c r="C24" s="7"/>
      <c r="D24" s="7"/>
      <c r="E24" s="5"/>
      <c r="F24" s="5"/>
      <c r="G24" s="8"/>
    </row>
    <row r="25" spans="1:17" ht="27" customHeight="1" x14ac:dyDescent="0.25">
      <c r="A25" s="120" t="s">
        <v>22</v>
      </c>
      <c r="B25" s="120"/>
      <c r="C25" s="120"/>
      <c r="D25" s="120"/>
      <c r="E25" s="9" t="s">
        <v>31</v>
      </c>
      <c r="F25" s="9" t="s">
        <v>34</v>
      </c>
      <c r="G25" s="9" t="s">
        <v>35</v>
      </c>
      <c r="H25" s="113" t="s">
        <v>80</v>
      </c>
      <c r="I25" s="114"/>
      <c r="J25" s="114"/>
      <c r="K25" s="114"/>
      <c r="L25" s="115"/>
    </row>
    <row r="26" spans="1:17" ht="29.25" customHeight="1" x14ac:dyDescent="0.25">
      <c r="A26" s="88" t="s">
        <v>0</v>
      </c>
      <c r="B26" s="88" t="s">
        <v>1</v>
      </c>
      <c r="C26" s="88" t="s">
        <v>2</v>
      </c>
      <c r="D26" s="88" t="s">
        <v>3</v>
      </c>
      <c r="E26" s="9" t="s">
        <v>33</v>
      </c>
      <c r="F26" s="9" t="s">
        <v>33</v>
      </c>
      <c r="G26" s="9" t="s">
        <v>33</v>
      </c>
      <c r="H26" s="62" t="s">
        <v>76</v>
      </c>
      <c r="I26" s="62" t="s">
        <v>77</v>
      </c>
      <c r="J26" s="90" t="s">
        <v>78</v>
      </c>
      <c r="K26" s="93" t="s">
        <v>79</v>
      </c>
      <c r="L26" s="78" t="s">
        <v>89</v>
      </c>
    </row>
    <row r="27" spans="1:17" ht="30" customHeight="1" x14ac:dyDescent="0.25">
      <c r="A27" s="62">
        <v>1</v>
      </c>
      <c r="B27" s="89" t="s">
        <v>23</v>
      </c>
      <c r="C27" s="62" t="s">
        <v>6</v>
      </c>
      <c r="D27" s="62">
        <v>1</v>
      </c>
      <c r="E27" s="70">
        <v>195000</v>
      </c>
      <c r="F27" s="94">
        <v>1250000</v>
      </c>
      <c r="G27" s="71">
        <v>320000</v>
      </c>
      <c r="H27" s="70">
        <f>MEDIAN(E27,F27,G27)</f>
        <v>320000</v>
      </c>
      <c r="I27" s="62">
        <f>_xlfn.STDEV.P(E27,F27,G27)</f>
        <v>470643.76714831305</v>
      </c>
      <c r="J27" s="70">
        <f>H27-I27</f>
        <v>-150643.76714831305</v>
      </c>
      <c r="K27" s="70">
        <f>H27+I27</f>
        <v>790643.76714831311</v>
      </c>
      <c r="L27" s="70">
        <f>ROUND(AVERAGE(E27,G27),0)</f>
        <v>257500</v>
      </c>
    </row>
    <row r="28" spans="1:17" ht="21.75" customHeight="1" x14ac:dyDescent="0.25">
      <c r="A28" s="62">
        <v>2</v>
      </c>
      <c r="B28" s="89" t="s">
        <v>24</v>
      </c>
      <c r="C28" s="62" t="s">
        <v>6</v>
      </c>
      <c r="D28" s="62">
        <v>1</v>
      </c>
      <c r="E28" s="70">
        <v>189000</v>
      </c>
      <c r="F28" s="94">
        <v>230000</v>
      </c>
      <c r="G28" s="91">
        <v>150000</v>
      </c>
      <c r="H28" s="70">
        <f t="shared" ref="H28:H34" si="9">MEDIAN(E28,F28,G28)</f>
        <v>189000</v>
      </c>
      <c r="I28" s="62">
        <f t="shared" ref="I28:I34" si="10">_xlfn.STDEV.P(E28,F28,G28)</f>
        <v>32663.265129023595</v>
      </c>
      <c r="J28" s="70">
        <f t="shared" ref="J28:J34" si="11">H28-I28</f>
        <v>156336.73487097642</v>
      </c>
      <c r="K28" s="70">
        <f t="shared" ref="K28:K34" si="12">H28+I28</f>
        <v>221663.26512902358</v>
      </c>
      <c r="L28" s="70">
        <f>ROUND(AVERAGE(E28),0)</f>
        <v>189000</v>
      </c>
    </row>
    <row r="29" spans="1:17" ht="21.75" customHeight="1" x14ac:dyDescent="0.25">
      <c r="A29" s="62">
        <v>3</v>
      </c>
      <c r="B29" s="89" t="s">
        <v>25</v>
      </c>
      <c r="C29" s="62" t="s">
        <v>6</v>
      </c>
      <c r="D29" s="62">
        <v>1</v>
      </c>
      <c r="E29" s="70">
        <v>390000</v>
      </c>
      <c r="F29" s="92">
        <v>350000</v>
      </c>
      <c r="G29" s="71">
        <v>400000</v>
      </c>
      <c r="H29" s="70">
        <f t="shared" si="9"/>
        <v>390000</v>
      </c>
      <c r="I29" s="62">
        <f t="shared" si="10"/>
        <v>21602.468994692867</v>
      </c>
      <c r="J29" s="70">
        <f t="shared" si="11"/>
        <v>368397.53100530716</v>
      </c>
      <c r="K29" s="70">
        <f t="shared" si="12"/>
        <v>411602.46899469284</v>
      </c>
      <c r="L29" s="70">
        <f t="shared" ref="L29:L34" si="13">ROUND(AVERAGE(E29,G29),0)</f>
        <v>395000</v>
      </c>
    </row>
    <row r="30" spans="1:17" ht="21.75" customHeight="1" x14ac:dyDescent="0.25">
      <c r="A30" s="62">
        <v>4</v>
      </c>
      <c r="B30" s="89" t="s">
        <v>26</v>
      </c>
      <c r="C30" s="62" t="s">
        <v>6</v>
      </c>
      <c r="D30" s="62">
        <v>1</v>
      </c>
      <c r="E30" s="70">
        <v>65000</v>
      </c>
      <c r="F30" s="94">
        <v>180000</v>
      </c>
      <c r="G30" s="71">
        <v>70000</v>
      </c>
      <c r="H30" s="70">
        <f t="shared" si="9"/>
        <v>70000</v>
      </c>
      <c r="I30" s="62">
        <f t="shared" si="10"/>
        <v>53072.27776030219</v>
      </c>
      <c r="J30" s="70">
        <f t="shared" si="11"/>
        <v>16927.72223969781</v>
      </c>
      <c r="K30" s="70">
        <f t="shared" si="12"/>
        <v>123072.27776030218</v>
      </c>
      <c r="L30" s="70">
        <f t="shared" si="13"/>
        <v>67500</v>
      </c>
    </row>
    <row r="31" spans="1:17" ht="26.25" customHeight="1" x14ac:dyDescent="0.25">
      <c r="A31" s="62">
        <v>5</v>
      </c>
      <c r="B31" s="89" t="s">
        <v>27</v>
      </c>
      <c r="C31" s="62" t="s">
        <v>6</v>
      </c>
      <c r="D31" s="62">
        <v>1</v>
      </c>
      <c r="E31" s="70">
        <v>55000</v>
      </c>
      <c r="F31" s="94">
        <v>130000</v>
      </c>
      <c r="G31" s="71">
        <v>60000</v>
      </c>
      <c r="H31" s="70">
        <f t="shared" si="9"/>
        <v>60000</v>
      </c>
      <c r="I31" s="62">
        <f t="shared" si="10"/>
        <v>34237.730973623562</v>
      </c>
      <c r="J31" s="70">
        <f t="shared" si="11"/>
        <v>25762.269026376438</v>
      </c>
      <c r="K31" s="70">
        <f t="shared" si="12"/>
        <v>94237.730973623562</v>
      </c>
      <c r="L31" s="70">
        <f t="shared" si="13"/>
        <v>57500</v>
      </c>
    </row>
    <row r="32" spans="1:17" ht="21.75" customHeight="1" x14ac:dyDescent="0.25">
      <c r="A32" s="62">
        <v>6</v>
      </c>
      <c r="B32" s="89" t="s">
        <v>28</v>
      </c>
      <c r="C32" s="62" t="s">
        <v>6</v>
      </c>
      <c r="D32" s="62">
        <v>1</v>
      </c>
      <c r="E32" s="70">
        <v>35000</v>
      </c>
      <c r="F32" s="94">
        <v>160000</v>
      </c>
      <c r="G32" s="71">
        <v>30000</v>
      </c>
      <c r="H32" s="70">
        <f t="shared" si="9"/>
        <v>35000</v>
      </c>
      <c r="I32" s="62">
        <f t="shared" si="10"/>
        <v>60138.728508895714</v>
      </c>
      <c r="J32" s="70">
        <f t="shared" si="11"/>
        <v>-25138.728508895714</v>
      </c>
      <c r="K32" s="70">
        <f t="shared" si="12"/>
        <v>95138.728508895714</v>
      </c>
      <c r="L32" s="70">
        <f t="shared" si="13"/>
        <v>32500</v>
      </c>
    </row>
    <row r="33" spans="1:12" ht="21.75" customHeight="1" x14ac:dyDescent="0.25">
      <c r="A33" s="62">
        <v>7</v>
      </c>
      <c r="B33" s="89" t="s">
        <v>29</v>
      </c>
      <c r="C33" s="62" t="s">
        <v>6</v>
      </c>
      <c r="D33" s="62">
        <v>1</v>
      </c>
      <c r="E33" s="70">
        <v>30000</v>
      </c>
      <c r="F33" s="94">
        <v>140000</v>
      </c>
      <c r="G33" s="71">
        <v>25000</v>
      </c>
      <c r="H33" s="70">
        <f t="shared" si="9"/>
        <v>30000</v>
      </c>
      <c r="I33" s="62">
        <f t="shared" si="10"/>
        <v>53072.27776030219</v>
      </c>
      <c r="J33" s="70">
        <f t="shared" si="11"/>
        <v>-23072.27776030219</v>
      </c>
      <c r="K33" s="70">
        <f t="shared" si="12"/>
        <v>83072.277760302182</v>
      </c>
      <c r="L33" s="70">
        <f t="shared" si="13"/>
        <v>27500</v>
      </c>
    </row>
    <row r="34" spans="1:12" ht="21.75" customHeight="1" x14ac:dyDescent="0.25">
      <c r="A34" s="62">
        <v>8</v>
      </c>
      <c r="B34" s="89" t="s">
        <v>30</v>
      </c>
      <c r="C34" s="62" t="s">
        <v>6</v>
      </c>
      <c r="D34" s="62">
        <v>1</v>
      </c>
      <c r="E34" s="70">
        <v>260000</v>
      </c>
      <c r="F34" s="94">
        <v>2250000</v>
      </c>
      <c r="G34" s="71">
        <v>320000</v>
      </c>
      <c r="H34" s="70">
        <f t="shared" si="9"/>
        <v>320000</v>
      </c>
      <c r="I34" s="62">
        <f t="shared" si="10"/>
        <v>924277.49560880731</v>
      </c>
      <c r="J34" s="70">
        <f t="shared" si="11"/>
        <v>-604277.49560880731</v>
      </c>
      <c r="K34" s="70">
        <f t="shared" si="12"/>
        <v>1244277.4956088073</v>
      </c>
      <c r="L34" s="70">
        <f t="shared" si="13"/>
        <v>290000</v>
      </c>
    </row>
    <row r="35" spans="1:12" x14ac:dyDescent="0.25">
      <c r="A35" s="2"/>
      <c r="B35" s="2"/>
      <c r="C35" s="2"/>
      <c r="D35" s="2"/>
      <c r="E35" s="2"/>
      <c r="F35" s="2"/>
      <c r="G35" s="2"/>
    </row>
    <row r="36" spans="1:12" x14ac:dyDescent="0.25">
      <c r="A36" s="2"/>
      <c r="B36" s="2"/>
      <c r="C36" s="2"/>
      <c r="D36" s="2"/>
      <c r="E36" s="2"/>
      <c r="F36" s="2"/>
      <c r="G36" s="2"/>
    </row>
    <row r="37" spans="1:12" x14ac:dyDescent="0.25">
      <c r="A37" s="2"/>
      <c r="B37" s="2"/>
      <c r="C37" s="2"/>
      <c r="D37" s="2"/>
      <c r="E37" s="2"/>
      <c r="F37" s="2"/>
      <c r="G37" s="2"/>
    </row>
    <row r="38" spans="1:12" x14ac:dyDescent="0.25">
      <c r="A38" s="2"/>
      <c r="B38" s="2"/>
      <c r="C38" s="2"/>
      <c r="D38" s="2"/>
      <c r="E38" s="2"/>
      <c r="F38" s="2"/>
      <c r="G38" s="2"/>
    </row>
    <row r="39" spans="1:12" x14ac:dyDescent="0.25">
      <c r="A39" s="2"/>
      <c r="B39" s="2"/>
      <c r="C39" s="2"/>
      <c r="D39" s="2"/>
      <c r="E39" s="2"/>
      <c r="F39" s="2"/>
      <c r="G39" s="2"/>
    </row>
    <row r="40" spans="1:12" x14ac:dyDescent="0.25">
      <c r="A40" s="2"/>
      <c r="B40" s="2"/>
      <c r="C40" s="2"/>
      <c r="D40" s="2"/>
      <c r="E40" s="2"/>
      <c r="F40" s="2"/>
      <c r="G40" s="2"/>
    </row>
    <row r="41" spans="1:12" x14ac:dyDescent="0.25">
      <c r="A41" s="2"/>
      <c r="B41" s="2"/>
      <c r="C41" s="2"/>
      <c r="D41" s="2"/>
      <c r="E41" s="2"/>
      <c r="F41" s="2"/>
      <c r="G41" s="2"/>
    </row>
    <row r="42" spans="1:12" x14ac:dyDescent="0.25">
      <c r="A42" s="2"/>
      <c r="B42" s="2"/>
      <c r="C42" s="2"/>
      <c r="D42" s="2"/>
      <c r="E42" s="2"/>
      <c r="F42" s="2"/>
      <c r="G42" s="2"/>
    </row>
    <row r="43" spans="1:12" x14ac:dyDescent="0.25">
      <c r="A43" s="2"/>
      <c r="B43" s="2"/>
      <c r="C43" s="2"/>
      <c r="D43" s="2"/>
      <c r="E43" s="2"/>
      <c r="F43" s="2"/>
      <c r="G43" s="2"/>
    </row>
    <row r="44" spans="1:12" x14ac:dyDescent="0.25">
      <c r="A44" s="2"/>
      <c r="B44" s="2"/>
      <c r="C44" s="2"/>
      <c r="D44" s="2"/>
      <c r="E44" s="2"/>
      <c r="F44" s="2"/>
      <c r="G44" s="2"/>
    </row>
    <row r="45" spans="1:12" x14ac:dyDescent="0.25">
      <c r="A45" s="2"/>
      <c r="B45" s="2"/>
      <c r="C45" s="2"/>
      <c r="D45" s="2"/>
      <c r="E45" s="2"/>
      <c r="F45" s="2"/>
      <c r="G45" s="2"/>
    </row>
    <row r="46" spans="1:12" x14ac:dyDescent="0.25">
      <c r="A46" s="2"/>
      <c r="B46" s="2"/>
      <c r="C46" s="2"/>
      <c r="D46" s="2"/>
      <c r="E46" s="2"/>
      <c r="F46" s="2"/>
      <c r="G46" s="2"/>
    </row>
    <row r="47" spans="1:12" x14ac:dyDescent="0.25">
      <c r="A47" s="2"/>
      <c r="B47" s="2"/>
      <c r="C47" s="2"/>
      <c r="D47" s="2"/>
      <c r="E47" s="2"/>
      <c r="F47" s="2"/>
      <c r="G47" s="2"/>
    </row>
  </sheetData>
  <mergeCells count="12">
    <mergeCell ref="P23:Q23"/>
    <mergeCell ref="H25:L25"/>
    <mergeCell ref="A4:D4"/>
    <mergeCell ref="H4:K4"/>
    <mergeCell ref="L4:N4"/>
    <mergeCell ref="O4:Q4"/>
    <mergeCell ref="A25:D25"/>
    <mergeCell ref="N21:O21"/>
    <mergeCell ref="P21:Q21"/>
    <mergeCell ref="N22:O22"/>
    <mergeCell ref="P22:Q22"/>
    <mergeCell ref="N23:O23"/>
  </mergeCells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W33"/>
  <sheetViews>
    <sheetView topLeftCell="K1" zoomScaleNormal="100" workbookViewId="0">
      <selection activeCell="V22" sqref="V22:W22"/>
    </sheetView>
  </sheetViews>
  <sheetFormatPr baseColWidth="10" defaultColWidth="11.42578125" defaultRowHeight="15" x14ac:dyDescent="0.25"/>
  <cols>
    <col min="1" max="1" width="7" style="1" customWidth="1"/>
    <col min="2" max="2" width="45.28515625" style="1" customWidth="1"/>
    <col min="3" max="3" width="15.42578125" style="1" customWidth="1"/>
    <col min="4" max="4" width="11.5703125" style="1" customWidth="1"/>
    <col min="5" max="5" width="19.42578125" style="1" customWidth="1"/>
    <col min="6" max="7" width="18.42578125" style="1" customWidth="1"/>
    <col min="8" max="8" width="16.42578125" style="1" customWidth="1"/>
    <col min="9" max="9" width="15.5703125" style="1" customWidth="1"/>
    <col min="10" max="10" width="15.42578125" style="1" customWidth="1"/>
    <col min="11" max="11" width="13.7109375" style="1" customWidth="1"/>
    <col min="12" max="12" width="13.5703125" style="1" customWidth="1"/>
    <col min="13" max="13" width="14.5703125" style="1" customWidth="1"/>
    <col min="14" max="14" width="13.42578125" style="1" customWidth="1"/>
    <col min="15" max="15" width="13.5703125" style="1" customWidth="1"/>
    <col min="16" max="16" width="14" style="1" customWidth="1"/>
    <col min="17" max="17" width="12.85546875" style="1" customWidth="1"/>
    <col min="18" max="19" width="15.28515625" style="1" customWidth="1"/>
    <col min="20" max="20" width="16" style="1" customWidth="1"/>
    <col min="21" max="21" width="15" style="1" customWidth="1"/>
    <col min="22" max="22" width="15.5703125" style="1" customWidth="1"/>
    <col min="23" max="23" width="14.85546875" style="1" customWidth="1"/>
    <col min="24" max="16384" width="11.42578125" style="1"/>
  </cols>
  <sheetData>
    <row r="4" spans="1:23" ht="20.25" customHeight="1" x14ac:dyDescent="0.25">
      <c r="A4" s="116" t="s">
        <v>32</v>
      </c>
      <c r="B4" s="116"/>
      <c r="C4" s="116"/>
      <c r="D4" s="116"/>
      <c r="E4" s="9" t="s">
        <v>31</v>
      </c>
      <c r="F4" s="9" t="s">
        <v>34</v>
      </c>
      <c r="G4" s="9" t="s">
        <v>35</v>
      </c>
      <c r="H4" s="9" t="s">
        <v>67</v>
      </c>
      <c r="I4" s="9" t="s">
        <v>74</v>
      </c>
      <c r="J4" s="9" t="s">
        <v>75</v>
      </c>
      <c r="K4" s="113" t="s">
        <v>80</v>
      </c>
      <c r="L4" s="114"/>
      <c r="M4" s="114"/>
      <c r="N4" s="115"/>
      <c r="O4" s="117" t="s">
        <v>81</v>
      </c>
      <c r="P4" s="118"/>
      <c r="Q4" s="118"/>
      <c r="R4" s="118"/>
      <c r="S4" s="118"/>
      <c r="T4" s="119"/>
      <c r="U4" s="117" t="s">
        <v>80</v>
      </c>
      <c r="V4" s="118"/>
      <c r="W4" s="119"/>
    </row>
    <row r="5" spans="1:23" ht="26.25" customHeight="1" x14ac:dyDescent="0.25">
      <c r="A5" s="69" t="s">
        <v>0</v>
      </c>
      <c r="B5" s="69" t="s">
        <v>1</v>
      </c>
      <c r="C5" s="69" t="s">
        <v>2</v>
      </c>
      <c r="D5" s="69" t="s">
        <v>3</v>
      </c>
      <c r="E5" s="9" t="s">
        <v>33</v>
      </c>
      <c r="F5" s="9" t="s">
        <v>33</v>
      </c>
      <c r="G5" s="9" t="s">
        <v>33</v>
      </c>
      <c r="H5" s="9" t="s">
        <v>33</v>
      </c>
      <c r="I5" s="9" t="s">
        <v>33</v>
      </c>
      <c r="J5" s="9" t="s">
        <v>33</v>
      </c>
      <c r="K5" s="76" t="s">
        <v>76</v>
      </c>
      <c r="L5" s="76" t="s">
        <v>77</v>
      </c>
      <c r="M5" s="76" t="s">
        <v>78</v>
      </c>
      <c r="N5" s="76" t="s">
        <v>79</v>
      </c>
      <c r="O5" s="77" t="s">
        <v>31</v>
      </c>
      <c r="P5" s="77" t="s">
        <v>34</v>
      </c>
      <c r="Q5" s="77" t="s">
        <v>35</v>
      </c>
      <c r="R5" s="77" t="s">
        <v>67</v>
      </c>
      <c r="S5" s="77" t="s">
        <v>74</v>
      </c>
      <c r="T5" s="77" t="s">
        <v>75</v>
      </c>
      <c r="U5" s="78" t="s">
        <v>82</v>
      </c>
      <c r="V5" s="78" t="s">
        <v>83</v>
      </c>
      <c r="W5" s="78" t="s">
        <v>84</v>
      </c>
    </row>
    <row r="6" spans="1:23" ht="23.25" customHeight="1" x14ac:dyDescent="0.25">
      <c r="A6" s="62">
        <v>1</v>
      </c>
      <c r="B6" s="82" t="s">
        <v>5</v>
      </c>
      <c r="C6" s="62" t="s">
        <v>6</v>
      </c>
      <c r="D6" s="62">
        <v>19</v>
      </c>
      <c r="E6" s="70">
        <v>13000</v>
      </c>
      <c r="F6" s="70">
        <v>65000</v>
      </c>
      <c r="G6" s="71">
        <v>15000</v>
      </c>
      <c r="H6" s="70">
        <v>4180</v>
      </c>
      <c r="I6" s="70">
        <v>4825</v>
      </c>
      <c r="J6" s="70">
        <v>7354</v>
      </c>
      <c r="K6" s="70">
        <f>MEDIAN(E6,F6,G6,H6,I6,J6)</f>
        <v>10177</v>
      </c>
      <c r="L6" s="62">
        <f>_xlfn.STDEV.P(E6,F6,G6,H6,I6,J6)</f>
        <v>21293.983999790489</v>
      </c>
      <c r="M6" s="70">
        <f>K6-L6</f>
        <v>-11116.983999790489</v>
      </c>
      <c r="N6" s="70">
        <f>K6+L6</f>
        <v>31470.983999790489</v>
      </c>
      <c r="O6" s="80">
        <f>IF(AND(E6&gt;=(M6),E6&lt;=(N6)),E6,0)</f>
        <v>13000</v>
      </c>
      <c r="P6" s="81">
        <f>IF(AND(F6&gt;=(M6),F6&lt;=(N6)),F6,0)</f>
        <v>0</v>
      </c>
      <c r="Q6" s="80">
        <f>IF(AND(G6&gt;=(M6),G6&lt;=(N6)),G6,0)</f>
        <v>15000</v>
      </c>
      <c r="R6" s="80">
        <f>IF(AND(H6&gt;=(M6),H6&lt;=(N6)),H6,0)</f>
        <v>4180</v>
      </c>
      <c r="S6" s="80">
        <f>IF(AND(I6&gt;=(M6),I6&lt;=(N6)),I6,0)</f>
        <v>4825</v>
      </c>
      <c r="T6" s="80">
        <f>IF(AND(J6&gt;=(M6),J6&lt;=(N6)),J6,0)</f>
        <v>7354</v>
      </c>
      <c r="U6" s="79">
        <v>5</v>
      </c>
      <c r="V6" s="70">
        <f>ROUNDUP(SUM(O6:T6)/U6,0)</f>
        <v>8872</v>
      </c>
      <c r="W6" s="70">
        <f>V6*D6</f>
        <v>168568</v>
      </c>
    </row>
    <row r="7" spans="1:23" ht="23.25" customHeight="1" x14ac:dyDescent="0.25">
      <c r="A7" s="62">
        <v>2</v>
      </c>
      <c r="B7" s="82" t="s">
        <v>7</v>
      </c>
      <c r="C7" s="62" t="s">
        <v>6</v>
      </c>
      <c r="D7" s="62">
        <v>71</v>
      </c>
      <c r="E7" s="70">
        <v>16000</v>
      </c>
      <c r="F7" s="70">
        <v>130000</v>
      </c>
      <c r="G7" s="71">
        <v>18000</v>
      </c>
      <c r="H7" s="70">
        <v>5225</v>
      </c>
      <c r="I7" s="70">
        <v>6496</v>
      </c>
      <c r="J7" s="70">
        <v>9805</v>
      </c>
      <c r="K7" s="70">
        <f t="shared" ref="K7:K19" si="0">MEDIAN(E7,F7,G7,H7,I7,J7)</f>
        <v>12902.5</v>
      </c>
      <c r="L7" s="62">
        <f t="shared" ref="L7:L19" si="1">_xlfn.STDEV.P(E7,F7,G7,H7,I7,J7)</f>
        <v>44551.444458438527</v>
      </c>
      <c r="M7" s="70">
        <f t="shared" ref="M7:M20" si="2">K7-L7</f>
        <v>-31648.944458438527</v>
      </c>
      <c r="N7" s="70">
        <f t="shared" ref="N7:N20" si="3">K7+L7</f>
        <v>57453.944458438527</v>
      </c>
      <c r="O7" s="80">
        <f t="shared" ref="O7:O20" si="4">IF(AND(E7&gt;=(M7),E7&lt;=(N7)),E7,0)</f>
        <v>16000</v>
      </c>
      <c r="P7" s="81">
        <f t="shared" ref="P7:P20" si="5">IF(AND(F7&gt;=(M7),F7&lt;=(N7)),F7,0)</f>
        <v>0</v>
      </c>
      <c r="Q7" s="80">
        <f t="shared" ref="Q7:Q20" si="6">IF(AND(G7&gt;=(M7),G7&lt;=(N7)),G7,0)</f>
        <v>18000</v>
      </c>
      <c r="R7" s="80">
        <f t="shared" ref="R7:R19" si="7">IF(AND(H7&gt;=(M7),H7&lt;=(N7)),H7,0)</f>
        <v>5225</v>
      </c>
      <c r="S7" s="80">
        <f t="shared" ref="S7:S19" si="8">IF(AND(I7&gt;=(M7),I7&lt;=(N7)),I7,0)</f>
        <v>6496</v>
      </c>
      <c r="T7" s="80">
        <f t="shared" ref="T7:T19" si="9">IF(AND(J7&gt;=(M7),J7&lt;=(N7)),J7,0)</f>
        <v>9805</v>
      </c>
      <c r="U7" s="79">
        <v>5</v>
      </c>
      <c r="V7" s="70">
        <f t="shared" ref="V7:V20" si="10">ROUNDUP(SUM(O7:T7)/U7,0)</f>
        <v>11106</v>
      </c>
      <c r="W7" s="70">
        <f t="shared" ref="W7:W20" si="11">V7*D7</f>
        <v>788526</v>
      </c>
    </row>
    <row r="8" spans="1:23" ht="23.25" customHeight="1" x14ac:dyDescent="0.25">
      <c r="A8" s="62">
        <v>3</v>
      </c>
      <c r="B8" s="82" t="s">
        <v>8</v>
      </c>
      <c r="C8" s="62" t="s">
        <v>6</v>
      </c>
      <c r="D8" s="62">
        <v>29</v>
      </c>
      <c r="E8" s="70">
        <v>18000</v>
      </c>
      <c r="F8" s="70">
        <v>210000</v>
      </c>
      <c r="G8" s="71">
        <v>22000</v>
      </c>
      <c r="H8" s="70">
        <v>6270</v>
      </c>
      <c r="I8" s="70">
        <v>7424</v>
      </c>
      <c r="J8" s="70">
        <v>10418</v>
      </c>
      <c r="K8" s="70">
        <f t="shared" si="0"/>
        <v>14209</v>
      </c>
      <c r="L8" s="62">
        <f t="shared" si="1"/>
        <v>73697.654089002201</v>
      </c>
      <c r="M8" s="70">
        <f t="shared" si="2"/>
        <v>-59488.654089002201</v>
      </c>
      <c r="N8" s="70">
        <f t="shared" si="3"/>
        <v>87906.654089002201</v>
      </c>
      <c r="O8" s="80">
        <f t="shared" si="4"/>
        <v>18000</v>
      </c>
      <c r="P8" s="81">
        <f t="shared" si="5"/>
        <v>0</v>
      </c>
      <c r="Q8" s="80">
        <f t="shared" si="6"/>
        <v>22000</v>
      </c>
      <c r="R8" s="80">
        <f t="shared" si="7"/>
        <v>6270</v>
      </c>
      <c r="S8" s="80">
        <f t="shared" si="8"/>
        <v>7424</v>
      </c>
      <c r="T8" s="80">
        <f t="shared" si="9"/>
        <v>10418</v>
      </c>
      <c r="U8" s="79">
        <v>5</v>
      </c>
      <c r="V8" s="70">
        <f t="shared" si="10"/>
        <v>12823</v>
      </c>
      <c r="W8" s="70">
        <f t="shared" si="11"/>
        <v>371867</v>
      </c>
    </row>
    <row r="9" spans="1:23" ht="23.25" customHeight="1" x14ac:dyDescent="0.25">
      <c r="A9" s="62">
        <v>4</v>
      </c>
      <c r="B9" s="82" t="s">
        <v>9</v>
      </c>
      <c r="C9" s="62" t="s">
        <v>6</v>
      </c>
      <c r="D9" s="62">
        <v>4</v>
      </c>
      <c r="E9" s="70">
        <v>21000</v>
      </c>
      <c r="F9" s="70">
        <v>245000</v>
      </c>
      <c r="G9" s="71">
        <v>25000</v>
      </c>
      <c r="H9" s="70">
        <v>7315</v>
      </c>
      <c r="I9" s="70">
        <v>8352</v>
      </c>
      <c r="J9" s="70">
        <v>12256</v>
      </c>
      <c r="K9" s="70">
        <f t="shared" si="0"/>
        <v>16628</v>
      </c>
      <c r="L9" s="62">
        <f t="shared" si="1"/>
        <v>86035.355791319234</v>
      </c>
      <c r="M9" s="70">
        <f t="shared" si="2"/>
        <v>-69407.355791319234</v>
      </c>
      <c r="N9" s="70">
        <f t="shared" si="3"/>
        <v>102663.35579131923</v>
      </c>
      <c r="O9" s="80">
        <f t="shared" si="4"/>
        <v>21000</v>
      </c>
      <c r="P9" s="81">
        <f t="shared" si="5"/>
        <v>0</v>
      </c>
      <c r="Q9" s="80">
        <f t="shared" si="6"/>
        <v>25000</v>
      </c>
      <c r="R9" s="80">
        <f t="shared" si="7"/>
        <v>7315</v>
      </c>
      <c r="S9" s="80">
        <f t="shared" si="8"/>
        <v>8352</v>
      </c>
      <c r="T9" s="80">
        <f t="shared" si="9"/>
        <v>12256</v>
      </c>
      <c r="U9" s="79">
        <v>5</v>
      </c>
      <c r="V9" s="70">
        <f t="shared" si="10"/>
        <v>14785</v>
      </c>
      <c r="W9" s="70">
        <f t="shared" si="11"/>
        <v>59140</v>
      </c>
    </row>
    <row r="10" spans="1:23" ht="23.25" customHeight="1" x14ac:dyDescent="0.25">
      <c r="A10" s="62">
        <v>5</v>
      </c>
      <c r="B10" s="82" t="s">
        <v>10</v>
      </c>
      <c r="C10" s="62" t="s">
        <v>6</v>
      </c>
      <c r="D10" s="62">
        <v>3</v>
      </c>
      <c r="E10" s="70">
        <v>100000</v>
      </c>
      <c r="F10" s="70">
        <v>3850000</v>
      </c>
      <c r="G10" s="71">
        <v>120000</v>
      </c>
      <c r="H10" s="70">
        <v>31350</v>
      </c>
      <c r="I10" s="70">
        <v>37118</v>
      </c>
      <c r="J10" s="70">
        <v>61282</v>
      </c>
      <c r="K10" s="70">
        <f t="shared" si="0"/>
        <v>80641</v>
      </c>
      <c r="L10" s="62">
        <f t="shared" si="1"/>
        <v>1409099.3602020722</v>
      </c>
      <c r="M10" s="70">
        <f t="shared" si="2"/>
        <v>-1328458.3602020722</v>
      </c>
      <c r="N10" s="70">
        <f t="shared" si="3"/>
        <v>1489740.3602020722</v>
      </c>
      <c r="O10" s="80">
        <f t="shared" si="4"/>
        <v>100000</v>
      </c>
      <c r="P10" s="81">
        <f t="shared" si="5"/>
        <v>0</v>
      </c>
      <c r="Q10" s="80">
        <f t="shared" si="6"/>
        <v>120000</v>
      </c>
      <c r="R10" s="80">
        <f t="shared" si="7"/>
        <v>31350</v>
      </c>
      <c r="S10" s="80">
        <f t="shared" si="8"/>
        <v>37118</v>
      </c>
      <c r="T10" s="80">
        <f t="shared" si="9"/>
        <v>61282</v>
      </c>
      <c r="U10" s="79">
        <v>5</v>
      </c>
      <c r="V10" s="70">
        <f t="shared" si="10"/>
        <v>69950</v>
      </c>
      <c r="W10" s="70">
        <f t="shared" si="11"/>
        <v>209850</v>
      </c>
    </row>
    <row r="11" spans="1:23" ht="23.25" customHeight="1" x14ac:dyDescent="0.25">
      <c r="A11" s="62">
        <v>6</v>
      </c>
      <c r="B11" s="82" t="s">
        <v>11</v>
      </c>
      <c r="C11" s="62" t="s">
        <v>6</v>
      </c>
      <c r="D11" s="62">
        <v>49</v>
      </c>
      <c r="E11" s="70">
        <v>16000</v>
      </c>
      <c r="F11" s="70">
        <v>125000</v>
      </c>
      <c r="G11" s="71">
        <v>18000</v>
      </c>
      <c r="H11" s="70">
        <v>5225</v>
      </c>
      <c r="I11" s="70">
        <v>6496</v>
      </c>
      <c r="J11" s="70">
        <v>9192</v>
      </c>
      <c r="K11" s="70">
        <f t="shared" si="0"/>
        <v>12596</v>
      </c>
      <c r="L11" s="62">
        <f t="shared" si="1"/>
        <v>42747.72945919662</v>
      </c>
      <c r="M11" s="70">
        <f t="shared" si="2"/>
        <v>-30151.72945919662</v>
      </c>
      <c r="N11" s="70">
        <f t="shared" si="3"/>
        <v>55343.72945919662</v>
      </c>
      <c r="O11" s="80">
        <f t="shared" si="4"/>
        <v>16000</v>
      </c>
      <c r="P11" s="81">
        <f t="shared" si="5"/>
        <v>0</v>
      </c>
      <c r="Q11" s="80">
        <f t="shared" si="6"/>
        <v>18000</v>
      </c>
      <c r="R11" s="80">
        <f t="shared" si="7"/>
        <v>5225</v>
      </c>
      <c r="S11" s="80">
        <f t="shared" si="8"/>
        <v>6496</v>
      </c>
      <c r="T11" s="80">
        <f t="shared" si="9"/>
        <v>9192</v>
      </c>
      <c r="U11" s="79">
        <v>5</v>
      </c>
      <c r="V11" s="70">
        <f t="shared" si="10"/>
        <v>10983</v>
      </c>
      <c r="W11" s="70">
        <f t="shared" si="11"/>
        <v>538167</v>
      </c>
    </row>
    <row r="12" spans="1:23" ht="23.25" customHeight="1" x14ac:dyDescent="0.25">
      <c r="A12" s="62">
        <v>7</v>
      </c>
      <c r="B12" s="82" t="s">
        <v>12</v>
      </c>
      <c r="C12" s="62" t="s">
        <v>6</v>
      </c>
      <c r="D12" s="62">
        <v>125</v>
      </c>
      <c r="E12" s="70">
        <v>22000</v>
      </c>
      <c r="F12" s="70">
        <v>385000</v>
      </c>
      <c r="G12" s="71">
        <v>22000</v>
      </c>
      <c r="H12" s="70">
        <v>10450</v>
      </c>
      <c r="I12" s="70">
        <v>12063</v>
      </c>
      <c r="J12" s="70">
        <v>18385</v>
      </c>
      <c r="K12" s="70">
        <f t="shared" si="0"/>
        <v>20192.5</v>
      </c>
      <c r="L12" s="62">
        <f t="shared" si="1"/>
        <v>137225.50679649742</v>
      </c>
      <c r="M12" s="70">
        <f t="shared" si="2"/>
        <v>-117033.00679649742</v>
      </c>
      <c r="N12" s="70">
        <f t="shared" si="3"/>
        <v>157418.00679649742</v>
      </c>
      <c r="O12" s="80">
        <f t="shared" si="4"/>
        <v>22000</v>
      </c>
      <c r="P12" s="81">
        <f t="shared" si="5"/>
        <v>0</v>
      </c>
      <c r="Q12" s="80">
        <f t="shared" si="6"/>
        <v>22000</v>
      </c>
      <c r="R12" s="80">
        <f t="shared" si="7"/>
        <v>10450</v>
      </c>
      <c r="S12" s="80">
        <f t="shared" si="8"/>
        <v>12063</v>
      </c>
      <c r="T12" s="80">
        <f t="shared" si="9"/>
        <v>18385</v>
      </c>
      <c r="U12" s="79">
        <v>5</v>
      </c>
      <c r="V12" s="70">
        <f t="shared" si="10"/>
        <v>16980</v>
      </c>
      <c r="W12" s="70">
        <f t="shared" si="11"/>
        <v>2122500</v>
      </c>
    </row>
    <row r="13" spans="1:23" ht="23.25" customHeight="1" x14ac:dyDescent="0.25">
      <c r="A13" s="62">
        <v>8</v>
      </c>
      <c r="B13" s="82" t="s">
        <v>13</v>
      </c>
      <c r="C13" s="62" t="s">
        <v>6</v>
      </c>
      <c r="D13" s="62">
        <v>1</v>
      </c>
      <c r="E13" s="70">
        <v>25000</v>
      </c>
      <c r="F13" s="70">
        <v>985000</v>
      </c>
      <c r="G13" s="71">
        <v>25000</v>
      </c>
      <c r="H13" s="70">
        <v>11495</v>
      </c>
      <c r="I13" s="70">
        <v>12991</v>
      </c>
      <c r="J13" s="70">
        <v>24513</v>
      </c>
      <c r="K13" s="70">
        <f t="shared" si="0"/>
        <v>24756.5</v>
      </c>
      <c r="L13" s="62">
        <f t="shared" si="1"/>
        <v>359753.26798179792</v>
      </c>
      <c r="M13" s="70">
        <f t="shared" si="2"/>
        <v>-334996.76798179792</v>
      </c>
      <c r="N13" s="70">
        <f t="shared" si="3"/>
        <v>384509.76798179792</v>
      </c>
      <c r="O13" s="80">
        <f t="shared" si="4"/>
        <v>25000</v>
      </c>
      <c r="P13" s="81">
        <f t="shared" si="5"/>
        <v>0</v>
      </c>
      <c r="Q13" s="80">
        <f t="shared" si="6"/>
        <v>25000</v>
      </c>
      <c r="R13" s="80">
        <f t="shared" si="7"/>
        <v>11495</v>
      </c>
      <c r="S13" s="80">
        <f t="shared" si="8"/>
        <v>12991</v>
      </c>
      <c r="T13" s="80">
        <f t="shared" si="9"/>
        <v>24513</v>
      </c>
      <c r="U13" s="79">
        <v>5</v>
      </c>
      <c r="V13" s="70">
        <f t="shared" si="10"/>
        <v>19800</v>
      </c>
      <c r="W13" s="70">
        <f t="shared" si="11"/>
        <v>19800</v>
      </c>
    </row>
    <row r="14" spans="1:23" ht="23.25" customHeight="1" x14ac:dyDescent="0.25">
      <c r="A14" s="62">
        <v>9</v>
      </c>
      <c r="B14" s="82" t="s">
        <v>14</v>
      </c>
      <c r="C14" s="62" t="s">
        <v>6</v>
      </c>
      <c r="D14" s="62">
        <v>2</v>
      </c>
      <c r="E14" s="70">
        <v>29000</v>
      </c>
      <c r="F14" s="70">
        <v>1200000</v>
      </c>
      <c r="G14" s="71">
        <v>28000</v>
      </c>
      <c r="H14" s="70">
        <v>12540</v>
      </c>
      <c r="I14" s="70">
        <v>13919</v>
      </c>
      <c r="J14" s="70">
        <v>30641</v>
      </c>
      <c r="K14" s="70">
        <f t="shared" si="0"/>
        <v>28500</v>
      </c>
      <c r="L14" s="62">
        <f t="shared" si="1"/>
        <v>438768.17329415417</v>
      </c>
      <c r="M14" s="70">
        <f t="shared" si="2"/>
        <v>-410268.17329415417</v>
      </c>
      <c r="N14" s="70">
        <f t="shared" si="3"/>
        <v>467268.17329415417</v>
      </c>
      <c r="O14" s="80">
        <f t="shared" si="4"/>
        <v>29000</v>
      </c>
      <c r="P14" s="81">
        <f t="shared" si="5"/>
        <v>0</v>
      </c>
      <c r="Q14" s="80">
        <f t="shared" si="6"/>
        <v>28000</v>
      </c>
      <c r="R14" s="80">
        <f t="shared" si="7"/>
        <v>12540</v>
      </c>
      <c r="S14" s="80">
        <f t="shared" si="8"/>
        <v>13919</v>
      </c>
      <c r="T14" s="80">
        <f t="shared" si="9"/>
        <v>30641</v>
      </c>
      <c r="U14" s="79">
        <v>5</v>
      </c>
      <c r="V14" s="70">
        <f t="shared" si="10"/>
        <v>22820</v>
      </c>
      <c r="W14" s="70">
        <f t="shared" si="11"/>
        <v>45640</v>
      </c>
    </row>
    <row r="15" spans="1:23" ht="23.25" customHeight="1" x14ac:dyDescent="0.25">
      <c r="A15" s="62">
        <v>10</v>
      </c>
      <c r="B15" s="82" t="s">
        <v>15</v>
      </c>
      <c r="C15" s="62" t="s">
        <v>6</v>
      </c>
      <c r="D15" s="62">
        <v>14</v>
      </c>
      <c r="E15" s="70">
        <v>15000</v>
      </c>
      <c r="F15" s="70">
        <v>245000</v>
      </c>
      <c r="G15" s="71">
        <v>25000</v>
      </c>
      <c r="H15" s="70">
        <v>5225</v>
      </c>
      <c r="I15" s="70">
        <v>6032</v>
      </c>
      <c r="J15" s="70">
        <v>10418</v>
      </c>
      <c r="K15" s="70">
        <f t="shared" si="0"/>
        <v>12709</v>
      </c>
      <c r="L15" s="62">
        <f t="shared" si="1"/>
        <v>86960.042965624918</v>
      </c>
      <c r="M15" s="70">
        <f t="shared" si="2"/>
        <v>-74251.042965624918</v>
      </c>
      <c r="N15" s="70">
        <f t="shared" si="3"/>
        <v>99669.042965624918</v>
      </c>
      <c r="O15" s="80">
        <f t="shared" si="4"/>
        <v>15000</v>
      </c>
      <c r="P15" s="81">
        <f t="shared" si="5"/>
        <v>0</v>
      </c>
      <c r="Q15" s="80">
        <f t="shared" si="6"/>
        <v>25000</v>
      </c>
      <c r="R15" s="80">
        <f t="shared" si="7"/>
        <v>5225</v>
      </c>
      <c r="S15" s="80">
        <f t="shared" si="8"/>
        <v>6032</v>
      </c>
      <c r="T15" s="80">
        <f t="shared" si="9"/>
        <v>10418</v>
      </c>
      <c r="U15" s="79">
        <v>5</v>
      </c>
      <c r="V15" s="70">
        <f t="shared" si="10"/>
        <v>12335</v>
      </c>
      <c r="W15" s="70">
        <f t="shared" si="11"/>
        <v>172690</v>
      </c>
    </row>
    <row r="16" spans="1:23" ht="23.25" customHeight="1" x14ac:dyDescent="0.25">
      <c r="A16" s="62">
        <v>11</v>
      </c>
      <c r="B16" s="82" t="s">
        <v>16</v>
      </c>
      <c r="C16" s="62" t="s">
        <v>6</v>
      </c>
      <c r="D16" s="62">
        <v>2</v>
      </c>
      <c r="E16" s="70">
        <v>30000</v>
      </c>
      <c r="F16" s="70">
        <v>340000</v>
      </c>
      <c r="G16" s="71">
        <v>45000</v>
      </c>
      <c r="H16" s="70">
        <v>12540</v>
      </c>
      <c r="I16" s="70">
        <v>13919</v>
      </c>
      <c r="J16" s="70">
        <v>47800</v>
      </c>
      <c r="K16" s="70">
        <f t="shared" si="0"/>
        <v>37500</v>
      </c>
      <c r="L16" s="62">
        <f t="shared" si="1"/>
        <v>116379.48128202076</v>
      </c>
      <c r="M16" s="70">
        <f t="shared" si="2"/>
        <v>-78879.481282020759</v>
      </c>
      <c r="N16" s="70">
        <f t="shared" si="3"/>
        <v>153879.48128202074</v>
      </c>
      <c r="O16" s="80">
        <f t="shared" si="4"/>
        <v>30000</v>
      </c>
      <c r="P16" s="81">
        <f t="shared" si="5"/>
        <v>0</v>
      </c>
      <c r="Q16" s="80">
        <f t="shared" si="6"/>
        <v>45000</v>
      </c>
      <c r="R16" s="80">
        <f t="shared" si="7"/>
        <v>12540</v>
      </c>
      <c r="S16" s="80">
        <f t="shared" si="8"/>
        <v>13919</v>
      </c>
      <c r="T16" s="80">
        <f t="shared" si="9"/>
        <v>47800</v>
      </c>
      <c r="U16" s="79">
        <v>5</v>
      </c>
      <c r="V16" s="70">
        <f t="shared" si="10"/>
        <v>29852</v>
      </c>
      <c r="W16" s="70">
        <f t="shared" si="11"/>
        <v>59704</v>
      </c>
    </row>
    <row r="17" spans="1:23" ht="23.25" customHeight="1" x14ac:dyDescent="0.25">
      <c r="A17" s="62">
        <v>12</v>
      </c>
      <c r="B17" s="82" t="s">
        <v>17</v>
      </c>
      <c r="C17" s="62" t="s">
        <v>6</v>
      </c>
      <c r="D17" s="62">
        <v>28</v>
      </c>
      <c r="E17" s="70">
        <v>19000</v>
      </c>
      <c r="F17" s="70">
        <v>305000</v>
      </c>
      <c r="G17" s="71">
        <v>45000</v>
      </c>
      <c r="H17" s="70">
        <v>8360</v>
      </c>
      <c r="I17" s="70">
        <v>9279</v>
      </c>
      <c r="J17" s="70">
        <v>14708</v>
      </c>
      <c r="K17" s="70">
        <f t="shared" si="0"/>
        <v>16854</v>
      </c>
      <c r="L17" s="62">
        <f t="shared" si="1"/>
        <v>107188.8875123671</v>
      </c>
      <c r="M17" s="70">
        <f t="shared" si="2"/>
        <v>-90334.887512367102</v>
      </c>
      <c r="N17" s="70">
        <f t="shared" si="3"/>
        <v>124042.8875123671</v>
      </c>
      <c r="O17" s="80">
        <f t="shared" si="4"/>
        <v>19000</v>
      </c>
      <c r="P17" s="81">
        <f t="shared" si="5"/>
        <v>0</v>
      </c>
      <c r="Q17" s="80">
        <f t="shared" si="6"/>
        <v>45000</v>
      </c>
      <c r="R17" s="80">
        <f t="shared" si="7"/>
        <v>8360</v>
      </c>
      <c r="S17" s="80">
        <f t="shared" si="8"/>
        <v>9279</v>
      </c>
      <c r="T17" s="80">
        <f t="shared" si="9"/>
        <v>14708</v>
      </c>
      <c r="U17" s="79">
        <v>5</v>
      </c>
      <c r="V17" s="70">
        <f t="shared" si="10"/>
        <v>19270</v>
      </c>
      <c r="W17" s="70">
        <f t="shared" si="11"/>
        <v>539560</v>
      </c>
    </row>
    <row r="18" spans="1:23" ht="23.25" customHeight="1" x14ac:dyDescent="0.25">
      <c r="A18" s="62">
        <v>13</v>
      </c>
      <c r="B18" s="82" t="s">
        <v>18</v>
      </c>
      <c r="C18" s="62" t="s">
        <v>6</v>
      </c>
      <c r="D18" s="62">
        <v>23</v>
      </c>
      <c r="E18" s="70">
        <v>25000</v>
      </c>
      <c r="F18" s="70">
        <v>480000</v>
      </c>
      <c r="G18" s="71">
        <v>50000</v>
      </c>
      <c r="H18" s="70">
        <v>11495</v>
      </c>
      <c r="I18" s="70">
        <v>12063</v>
      </c>
      <c r="J18" s="70">
        <v>18385</v>
      </c>
      <c r="K18" s="70">
        <f t="shared" si="0"/>
        <v>21692.5</v>
      </c>
      <c r="L18" s="62">
        <f t="shared" si="1"/>
        <v>170660.72662717884</v>
      </c>
      <c r="M18" s="70">
        <f t="shared" si="2"/>
        <v>-148968.22662717884</v>
      </c>
      <c r="N18" s="70">
        <f t="shared" si="3"/>
        <v>192353.22662717884</v>
      </c>
      <c r="O18" s="80">
        <f t="shared" si="4"/>
        <v>25000</v>
      </c>
      <c r="P18" s="81">
        <f t="shared" si="5"/>
        <v>0</v>
      </c>
      <c r="Q18" s="80">
        <f t="shared" si="6"/>
        <v>50000</v>
      </c>
      <c r="R18" s="80">
        <f t="shared" si="7"/>
        <v>11495</v>
      </c>
      <c r="S18" s="80">
        <f t="shared" si="8"/>
        <v>12063</v>
      </c>
      <c r="T18" s="80">
        <f t="shared" si="9"/>
        <v>18385</v>
      </c>
      <c r="U18" s="79">
        <v>5</v>
      </c>
      <c r="V18" s="70">
        <f t="shared" si="10"/>
        <v>23389</v>
      </c>
      <c r="W18" s="70">
        <f t="shared" si="11"/>
        <v>537947</v>
      </c>
    </row>
    <row r="19" spans="1:23" ht="23.25" customHeight="1" x14ac:dyDescent="0.25">
      <c r="A19" s="62">
        <v>14</v>
      </c>
      <c r="B19" s="82" t="s">
        <v>19</v>
      </c>
      <c r="C19" s="62" t="s">
        <v>6</v>
      </c>
      <c r="D19" s="62">
        <v>2</v>
      </c>
      <c r="E19" s="70">
        <v>75000</v>
      </c>
      <c r="F19" s="70">
        <v>2850000</v>
      </c>
      <c r="G19" s="71">
        <v>70000</v>
      </c>
      <c r="H19" s="70">
        <v>12540</v>
      </c>
      <c r="I19" s="70">
        <v>13919</v>
      </c>
      <c r="J19" s="70">
        <v>61282</v>
      </c>
      <c r="K19" s="70">
        <f t="shared" si="0"/>
        <v>65641</v>
      </c>
      <c r="L19" s="62">
        <f t="shared" si="1"/>
        <v>1045087.6726782968</v>
      </c>
      <c r="M19" s="70">
        <f t="shared" si="2"/>
        <v>-979446.6726782968</v>
      </c>
      <c r="N19" s="70">
        <f t="shared" si="3"/>
        <v>1110728.6726782969</v>
      </c>
      <c r="O19" s="80">
        <f t="shared" si="4"/>
        <v>75000</v>
      </c>
      <c r="P19" s="81">
        <f t="shared" si="5"/>
        <v>0</v>
      </c>
      <c r="Q19" s="80">
        <f t="shared" si="6"/>
        <v>70000</v>
      </c>
      <c r="R19" s="80">
        <f t="shared" si="7"/>
        <v>12540</v>
      </c>
      <c r="S19" s="80">
        <f t="shared" si="8"/>
        <v>13919</v>
      </c>
      <c r="T19" s="80">
        <f t="shared" si="9"/>
        <v>61282</v>
      </c>
      <c r="U19" s="79">
        <v>5</v>
      </c>
      <c r="V19" s="70">
        <f t="shared" si="10"/>
        <v>46549</v>
      </c>
      <c r="W19" s="70">
        <f t="shared" si="11"/>
        <v>93098</v>
      </c>
    </row>
    <row r="20" spans="1:23" ht="23.25" customHeight="1" x14ac:dyDescent="0.25">
      <c r="A20" s="62">
        <v>15</v>
      </c>
      <c r="B20" s="83" t="s">
        <v>20</v>
      </c>
      <c r="C20" s="62" t="s">
        <v>6</v>
      </c>
      <c r="D20" s="62">
        <v>50</v>
      </c>
      <c r="E20" s="70">
        <v>180000</v>
      </c>
      <c r="F20" s="70">
        <v>4500000</v>
      </c>
      <c r="G20" s="71">
        <v>180000</v>
      </c>
      <c r="H20" s="72"/>
      <c r="I20" s="72"/>
      <c r="J20" s="72"/>
      <c r="K20" s="70">
        <f>MEDIAN(E20,F20,G20)</f>
        <v>180000</v>
      </c>
      <c r="L20" s="62">
        <f>_xlfn.STDEV.P(E20,F20,G20)</f>
        <v>2036467.5298172568</v>
      </c>
      <c r="M20" s="62">
        <f t="shared" si="2"/>
        <v>-1856467.5298172568</v>
      </c>
      <c r="N20" s="62">
        <f t="shared" si="3"/>
        <v>2216467.5298172571</v>
      </c>
      <c r="O20" s="70">
        <f t="shared" si="4"/>
        <v>180000</v>
      </c>
      <c r="P20" s="70">
        <f t="shared" si="5"/>
        <v>0</v>
      </c>
      <c r="Q20" s="70">
        <f t="shared" si="6"/>
        <v>180000</v>
      </c>
      <c r="R20" s="72"/>
      <c r="S20" s="72"/>
      <c r="T20" s="72"/>
      <c r="U20" s="62">
        <v>2</v>
      </c>
      <c r="V20" s="70">
        <f t="shared" si="10"/>
        <v>180000</v>
      </c>
      <c r="W20" s="70">
        <f t="shared" si="11"/>
        <v>9000000</v>
      </c>
    </row>
    <row r="21" spans="1:23" ht="13.5" customHeight="1" x14ac:dyDescent="0.25">
      <c r="A21" s="3"/>
      <c r="B21" s="4"/>
      <c r="C21" s="3"/>
      <c r="D21" s="3"/>
      <c r="E21" s="5"/>
      <c r="F21" s="5"/>
      <c r="G21" s="6"/>
      <c r="T21" s="125" t="s">
        <v>87</v>
      </c>
      <c r="U21" s="126"/>
      <c r="V21" s="127">
        <f>SUM(W6:W20)</f>
        <v>14727057</v>
      </c>
      <c r="W21" s="126"/>
    </row>
    <row r="22" spans="1:23" ht="12" customHeight="1" x14ac:dyDescent="0.25">
      <c r="A22" s="7"/>
      <c r="B22" s="7"/>
      <c r="C22" s="7"/>
      <c r="D22" s="7"/>
      <c r="E22" s="5"/>
      <c r="F22" s="5"/>
      <c r="G22" s="8"/>
      <c r="T22" s="128" t="s">
        <v>88</v>
      </c>
      <c r="U22" s="129"/>
      <c r="V22" s="130">
        <f>V21*0.19</f>
        <v>2798140.83</v>
      </c>
      <c r="W22" s="129"/>
    </row>
    <row r="23" spans="1:23" x14ac:dyDescent="0.25">
      <c r="A23" s="2"/>
      <c r="B23" s="2"/>
      <c r="C23" s="2"/>
      <c r="D23" s="2"/>
      <c r="E23" s="2"/>
      <c r="F23" s="2"/>
      <c r="G23" s="2"/>
      <c r="T23" s="125" t="s">
        <v>90</v>
      </c>
      <c r="U23" s="126"/>
      <c r="V23" s="127">
        <f>V21+V22</f>
        <v>17525197.829999998</v>
      </c>
      <c r="W23" s="126"/>
    </row>
    <row r="24" spans="1:23" x14ac:dyDescent="0.25">
      <c r="A24" s="2"/>
      <c r="B24" s="2"/>
      <c r="C24" s="2"/>
      <c r="D24" s="2"/>
      <c r="E24" s="2"/>
      <c r="F24" s="2"/>
      <c r="G24" s="2"/>
    </row>
    <row r="25" spans="1:23" x14ac:dyDescent="0.25">
      <c r="A25" s="2"/>
      <c r="B25" s="2"/>
      <c r="C25" s="2"/>
      <c r="D25" s="2"/>
      <c r="E25" s="2"/>
      <c r="F25" s="2"/>
      <c r="G25" s="2"/>
    </row>
    <row r="26" spans="1:23" x14ac:dyDescent="0.25">
      <c r="A26" s="2"/>
      <c r="B26" s="2"/>
      <c r="C26" s="2"/>
      <c r="D26" s="2"/>
      <c r="E26" s="2"/>
      <c r="F26" s="2"/>
      <c r="G26" s="2"/>
    </row>
    <row r="27" spans="1:23" x14ac:dyDescent="0.25">
      <c r="A27" s="2"/>
      <c r="B27" s="2"/>
      <c r="C27" s="2"/>
      <c r="D27" s="2"/>
      <c r="E27" s="2"/>
      <c r="F27" s="2"/>
      <c r="G27" s="2"/>
    </row>
    <row r="28" spans="1:23" x14ac:dyDescent="0.25">
      <c r="A28" s="2"/>
      <c r="B28" s="2"/>
      <c r="C28" s="2"/>
      <c r="D28" s="2"/>
      <c r="E28" s="2"/>
      <c r="F28" s="2"/>
      <c r="G28" s="2"/>
    </row>
    <row r="29" spans="1:23" x14ac:dyDescent="0.25">
      <c r="A29" s="2"/>
      <c r="B29" s="2"/>
      <c r="C29" s="2"/>
      <c r="D29" s="2"/>
      <c r="E29" s="2"/>
      <c r="F29" s="2"/>
      <c r="G29" s="2"/>
    </row>
    <row r="30" spans="1:23" x14ac:dyDescent="0.25">
      <c r="A30" s="2"/>
      <c r="B30" s="2"/>
      <c r="C30" s="2"/>
      <c r="D30" s="2"/>
      <c r="E30" s="2"/>
      <c r="F30" s="2"/>
      <c r="G30" s="2"/>
    </row>
    <row r="31" spans="1:23" x14ac:dyDescent="0.25">
      <c r="A31" s="2"/>
      <c r="B31" s="2"/>
      <c r="C31" s="2"/>
      <c r="D31" s="2"/>
      <c r="E31" s="2"/>
      <c r="F31" s="2"/>
      <c r="G31" s="2"/>
    </row>
    <row r="32" spans="1:23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</sheetData>
  <mergeCells count="10">
    <mergeCell ref="A4:D4"/>
    <mergeCell ref="K4:N4"/>
    <mergeCell ref="T23:U23"/>
    <mergeCell ref="V23:W23"/>
    <mergeCell ref="O4:T4"/>
    <mergeCell ref="U4:W4"/>
    <mergeCell ref="T21:U21"/>
    <mergeCell ref="V21:W21"/>
    <mergeCell ref="T22:U22"/>
    <mergeCell ref="V22:W22"/>
  </mergeCells>
  <pageMargins left="0.7" right="0.7" top="0.75" bottom="0.75" header="0.3" footer="0.3"/>
  <pageSetup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D6D83-ABEF-486F-813C-99EB7EDD8F56}">
  <dimension ref="A4:V35"/>
  <sheetViews>
    <sheetView zoomScaleNormal="100" workbookViewId="0">
      <selection activeCell="F4" sqref="F4"/>
    </sheetView>
  </sheetViews>
  <sheetFormatPr baseColWidth="10" defaultColWidth="11.42578125" defaultRowHeight="15" x14ac:dyDescent="0.25"/>
  <cols>
    <col min="1" max="1" width="7" style="1" customWidth="1"/>
    <col min="2" max="2" width="45.28515625" style="1" customWidth="1"/>
    <col min="3" max="3" width="15.42578125" style="1" customWidth="1"/>
    <col min="4" max="4" width="11.5703125" style="1" customWidth="1"/>
    <col min="5" max="5" width="19.42578125" style="1" customWidth="1"/>
    <col min="6" max="7" width="18.42578125" style="1" customWidth="1"/>
    <col min="8" max="8" width="16.42578125" style="1" customWidth="1"/>
    <col min="9" max="9" width="15.5703125" style="1" customWidth="1"/>
    <col min="10" max="10" width="15.42578125" style="1" customWidth="1"/>
    <col min="11" max="11" width="13.7109375" style="1" customWidth="1"/>
    <col min="12" max="12" width="13.5703125" style="1" customWidth="1"/>
    <col min="13" max="13" width="14.5703125" style="1" customWidth="1"/>
    <col min="14" max="14" width="13.42578125" style="1" customWidth="1"/>
    <col min="15" max="15" width="13.5703125" style="1" customWidth="1"/>
    <col min="16" max="16" width="12.85546875" style="1" customWidth="1"/>
    <col min="17" max="18" width="15.28515625" style="1" customWidth="1"/>
    <col min="19" max="19" width="16" style="1" customWidth="1"/>
    <col min="20" max="20" width="15" style="1" customWidth="1"/>
    <col min="21" max="21" width="15.5703125" style="1" customWidth="1"/>
    <col min="22" max="22" width="14.85546875" style="1" customWidth="1"/>
    <col min="23" max="16384" width="11.42578125" style="1"/>
  </cols>
  <sheetData>
    <row r="4" spans="1:22" ht="20.25" customHeight="1" x14ac:dyDescent="0.25">
      <c r="A4" s="116" t="s">
        <v>32</v>
      </c>
      <c r="B4" s="116"/>
      <c r="C4" s="116"/>
      <c r="D4" s="116"/>
      <c r="E4" s="9" t="s">
        <v>31</v>
      </c>
      <c r="F4" s="9" t="s">
        <v>34</v>
      </c>
      <c r="G4" s="9" t="s">
        <v>35</v>
      </c>
      <c r="H4" s="9" t="s">
        <v>67</v>
      </c>
      <c r="I4" s="9" t="s">
        <v>74</v>
      </c>
      <c r="J4" s="9" t="s">
        <v>75</v>
      </c>
      <c r="K4" s="113" t="s">
        <v>80</v>
      </c>
      <c r="L4" s="114"/>
      <c r="M4" s="114"/>
      <c r="N4" s="115"/>
      <c r="O4" s="117" t="s">
        <v>81</v>
      </c>
      <c r="P4" s="118"/>
      <c r="Q4" s="118"/>
      <c r="R4" s="118"/>
      <c r="S4" s="119"/>
      <c r="T4" s="117" t="s">
        <v>80</v>
      </c>
      <c r="U4" s="118"/>
      <c r="V4" s="119"/>
    </row>
    <row r="5" spans="1:22" ht="26.25" customHeight="1" x14ac:dyDescent="0.25">
      <c r="A5" s="69" t="s">
        <v>0</v>
      </c>
      <c r="B5" s="69" t="s">
        <v>1</v>
      </c>
      <c r="C5" s="69" t="s">
        <v>2</v>
      </c>
      <c r="D5" s="69" t="s">
        <v>3</v>
      </c>
      <c r="E5" s="9" t="s">
        <v>33</v>
      </c>
      <c r="F5" s="9" t="s">
        <v>33</v>
      </c>
      <c r="G5" s="9" t="s">
        <v>33</v>
      </c>
      <c r="H5" s="9" t="s">
        <v>33</v>
      </c>
      <c r="I5" s="9" t="s">
        <v>33</v>
      </c>
      <c r="J5" s="9" t="s">
        <v>33</v>
      </c>
      <c r="K5" s="76" t="s">
        <v>76</v>
      </c>
      <c r="L5" s="76" t="s">
        <v>77</v>
      </c>
      <c r="M5" s="76" t="s">
        <v>78</v>
      </c>
      <c r="N5" s="76" t="s">
        <v>79</v>
      </c>
      <c r="O5" s="77" t="s">
        <v>31</v>
      </c>
      <c r="P5" s="77" t="s">
        <v>35</v>
      </c>
      <c r="Q5" s="77" t="s">
        <v>67</v>
      </c>
      <c r="R5" s="77" t="s">
        <v>74</v>
      </c>
      <c r="S5" s="77" t="s">
        <v>75</v>
      </c>
      <c r="T5" s="78" t="s">
        <v>82</v>
      </c>
      <c r="U5" s="78" t="s">
        <v>83</v>
      </c>
      <c r="V5" s="78" t="s">
        <v>84</v>
      </c>
    </row>
    <row r="6" spans="1:22" ht="23.25" customHeight="1" x14ac:dyDescent="0.25">
      <c r="A6" s="62">
        <v>1</v>
      </c>
      <c r="B6" s="82" t="s">
        <v>5</v>
      </c>
      <c r="C6" s="62" t="s">
        <v>6</v>
      </c>
      <c r="D6" s="62">
        <v>19</v>
      </c>
      <c r="E6" s="70">
        <v>13000</v>
      </c>
      <c r="F6" s="84">
        <v>0</v>
      </c>
      <c r="G6" s="71">
        <v>15000</v>
      </c>
      <c r="H6" s="134">
        <v>4180</v>
      </c>
      <c r="I6" s="134">
        <v>4825</v>
      </c>
      <c r="J6" s="134">
        <v>7354</v>
      </c>
      <c r="K6" s="70">
        <f>MEDIAN(E6,G6,H6,I6,J6)</f>
        <v>7354</v>
      </c>
      <c r="L6" s="62">
        <f>_xlfn.STDEV.P(E6,G6,H6,I6,J6)</f>
        <v>4365.5507052375424</v>
      </c>
      <c r="M6" s="70">
        <f>K6-L6</f>
        <v>2988.4492947624576</v>
      </c>
      <c r="N6" s="70">
        <f>K6+L6</f>
        <v>11719.550705237543</v>
      </c>
      <c r="O6" s="80">
        <f>IF(AND(E6&gt;=(M6),E6&lt;=(N6)),E6,0)</f>
        <v>0</v>
      </c>
      <c r="P6" s="80">
        <f t="shared" ref="P6:P20" si="0">IF(AND(G6&gt;=(M6),G6&lt;=(N6)),G6,0)</f>
        <v>0</v>
      </c>
      <c r="Q6" s="80">
        <f t="shared" ref="Q6:Q19" si="1">IF(AND(H6&gt;=(M6),H6&lt;=(N6)),H6,0)</f>
        <v>4180</v>
      </c>
      <c r="R6" s="80">
        <f t="shared" ref="R6:R19" si="2">IF(AND(I6&gt;=(M6),I6&lt;=(N6)),I6,0)</f>
        <v>4825</v>
      </c>
      <c r="S6" s="80">
        <f t="shared" ref="S6:S19" si="3">IF(AND(J6&gt;=(M6),J6&lt;=(N6)),J6,0)</f>
        <v>7354</v>
      </c>
      <c r="T6" s="79">
        <v>3</v>
      </c>
      <c r="U6" s="70">
        <f t="shared" ref="U6:U20" si="4">ROUNDUP(SUM(O6:S6)/T6,0)</f>
        <v>5453</v>
      </c>
      <c r="V6" s="70">
        <f t="shared" ref="V6:V20" si="5">U6*D6</f>
        <v>103607</v>
      </c>
    </row>
    <row r="7" spans="1:22" ht="23.25" customHeight="1" x14ac:dyDescent="0.25">
      <c r="A7" s="62">
        <v>2</v>
      </c>
      <c r="B7" s="82" t="s">
        <v>7</v>
      </c>
      <c r="C7" s="62" t="s">
        <v>6</v>
      </c>
      <c r="D7" s="62">
        <v>71</v>
      </c>
      <c r="E7" s="70">
        <v>16000</v>
      </c>
      <c r="F7" s="84">
        <v>0</v>
      </c>
      <c r="G7" s="71">
        <v>18000</v>
      </c>
      <c r="H7" s="134">
        <v>5225</v>
      </c>
      <c r="I7" s="134">
        <v>6496</v>
      </c>
      <c r="J7" s="134">
        <v>9805</v>
      </c>
      <c r="K7" s="70">
        <f t="shared" ref="K7:K20" si="6">MEDIAN(E7,G7,H7,I7,J7)</f>
        <v>9805</v>
      </c>
      <c r="L7" s="62">
        <f t="shared" ref="L7:L20" si="7">_xlfn.STDEV.P(E7,G7,H7,I7,J7)</f>
        <v>5079.5537363040075</v>
      </c>
      <c r="M7" s="70">
        <f t="shared" ref="M7:M20" si="8">K7-L7</f>
        <v>4725.4462636959925</v>
      </c>
      <c r="N7" s="70">
        <f t="shared" ref="N7:N20" si="9">K7+L7</f>
        <v>14884.553736304008</v>
      </c>
      <c r="O7" s="80">
        <f t="shared" ref="O7:O20" si="10">IF(AND(E7&gt;=(M7),E7&lt;=(N7)),E7,0)</f>
        <v>0</v>
      </c>
      <c r="P7" s="80">
        <f t="shared" si="0"/>
        <v>0</v>
      </c>
      <c r="Q7" s="80">
        <f t="shared" si="1"/>
        <v>5225</v>
      </c>
      <c r="R7" s="80">
        <f t="shared" si="2"/>
        <v>6496</v>
      </c>
      <c r="S7" s="80">
        <f t="shared" si="3"/>
        <v>9805</v>
      </c>
      <c r="T7" s="79">
        <v>3</v>
      </c>
      <c r="U7" s="70">
        <f t="shared" si="4"/>
        <v>7176</v>
      </c>
      <c r="V7" s="70">
        <f t="shared" si="5"/>
        <v>509496</v>
      </c>
    </row>
    <row r="8" spans="1:22" ht="23.25" customHeight="1" x14ac:dyDescent="0.25">
      <c r="A8" s="62">
        <v>3</v>
      </c>
      <c r="B8" s="82" t="s">
        <v>8</v>
      </c>
      <c r="C8" s="62" t="s">
        <v>6</v>
      </c>
      <c r="D8" s="62">
        <v>29</v>
      </c>
      <c r="E8" s="70">
        <v>18000</v>
      </c>
      <c r="F8" s="84">
        <v>0</v>
      </c>
      <c r="G8" s="71">
        <v>22000</v>
      </c>
      <c r="H8" s="134">
        <v>6270</v>
      </c>
      <c r="I8" s="134">
        <v>7424</v>
      </c>
      <c r="J8" s="134">
        <v>10418</v>
      </c>
      <c r="K8" s="70">
        <f t="shared" si="6"/>
        <v>10418</v>
      </c>
      <c r="L8" s="62">
        <f t="shared" si="7"/>
        <v>6146.4411035980811</v>
      </c>
      <c r="M8" s="70">
        <f t="shared" si="8"/>
        <v>4271.5588964019189</v>
      </c>
      <c r="N8" s="70">
        <f t="shared" si="9"/>
        <v>16564.441103598081</v>
      </c>
      <c r="O8" s="80">
        <f t="shared" si="10"/>
        <v>0</v>
      </c>
      <c r="P8" s="80">
        <f t="shared" si="0"/>
        <v>0</v>
      </c>
      <c r="Q8" s="80">
        <f t="shared" si="1"/>
        <v>6270</v>
      </c>
      <c r="R8" s="80">
        <f t="shared" si="2"/>
        <v>7424</v>
      </c>
      <c r="S8" s="80">
        <f t="shared" si="3"/>
        <v>10418</v>
      </c>
      <c r="T8" s="79">
        <v>3</v>
      </c>
      <c r="U8" s="70">
        <f t="shared" si="4"/>
        <v>8038</v>
      </c>
      <c r="V8" s="70">
        <f t="shared" si="5"/>
        <v>233102</v>
      </c>
    </row>
    <row r="9" spans="1:22" ht="23.25" customHeight="1" x14ac:dyDescent="0.25">
      <c r="A9" s="62">
        <v>4</v>
      </c>
      <c r="B9" s="82" t="s">
        <v>9</v>
      </c>
      <c r="C9" s="62" t="s">
        <v>6</v>
      </c>
      <c r="D9" s="62">
        <v>4</v>
      </c>
      <c r="E9" s="70">
        <v>21000</v>
      </c>
      <c r="F9" s="84">
        <v>0</v>
      </c>
      <c r="G9" s="71">
        <v>25000</v>
      </c>
      <c r="H9" s="134">
        <v>7315</v>
      </c>
      <c r="I9" s="134">
        <v>8352</v>
      </c>
      <c r="J9" s="134">
        <v>12256</v>
      </c>
      <c r="K9" s="70">
        <f t="shared" si="6"/>
        <v>12256</v>
      </c>
      <c r="L9" s="62">
        <f t="shared" si="7"/>
        <v>7022.1460993061091</v>
      </c>
      <c r="M9" s="70">
        <f t="shared" si="8"/>
        <v>5233.8539006938909</v>
      </c>
      <c r="N9" s="70">
        <f t="shared" si="9"/>
        <v>19278.146099306108</v>
      </c>
      <c r="O9" s="80">
        <f t="shared" si="10"/>
        <v>0</v>
      </c>
      <c r="P9" s="80">
        <f t="shared" si="0"/>
        <v>0</v>
      </c>
      <c r="Q9" s="80">
        <f t="shared" si="1"/>
        <v>7315</v>
      </c>
      <c r="R9" s="80">
        <f t="shared" si="2"/>
        <v>8352</v>
      </c>
      <c r="S9" s="80">
        <f t="shared" si="3"/>
        <v>12256</v>
      </c>
      <c r="T9" s="79">
        <v>3</v>
      </c>
      <c r="U9" s="70">
        <f t="shared" si="4"/>
        <v>9308</v>
      </c>
      <c r="V9" s="70">
        <f t="shared" si="5"/>
        <v>37232</v>
      </c>
    </row>
    <row r="10" spans="1:22" ht="23.25" customHeight="1" x14ac:dyDescent="0.25">
      <c r="A10" s="62">
        <v>5</v>
      </c>
      <c r="B10" s="82" t="s">
        <v>10</v>
      </c>
      <c r="C10" s="62" t="s">
        <v>6</v>
      </c>
      <c r="D10" s="62">
        <v>3</v>
      </c>
      <c r="E10" s="70">
        <v>100000</v>
      </c>
      <c r="F10" s="84">
        <v>0</v>
      </c>
      <c r="G10" s="71">
        <v>120000</v>
      </c>
      <c r="H10" s="134">
        <v>31350</v>
      </c>
      <c r="I10" s="134">
        <v>37118</v>
      </c>
      <c r="J10" s="134">
        <v>61282</v>
      </c>
      <c r="K10" s="70">
        <f t="shared" si="6"/>
        <v>61282</v>
      </c>
      <c r="L10" s="62">
        <f t="shared" si="7"/>
        <v>34788.042336412087</v>
      </c>
      <c r="M10" s="70">
        <f t="shared" si="8"/>
        <v>26493.957663587913</v>
      </c>
      <c r="N10" s="70">
        <f t="shared" si="9"/>
        <v>96070.042336412094</v>
      </c>
      <c r="O10" s="80">
        <f t="shared" si="10"/>
        <v>0</v>
      </c>
      <c r="P10" s="80">
        <f t="shared" si="0"/>
        <v>0</v>
      </c>
      <c r="Q10" s="80">
        <f t="shared" si="1"/>
        <v>31350</v>
      </c>
      <c r="R10" s="80">
        <f t="shared" si="2"/>
        <v>37118</v>
      </c>
      <c r="S10" s="80">
        <f t="shared" si="3"/>
        <v>61282</v>
      </c>
      <c r="T10" s="79">
        <v>3</v>
      </c>
      <c r="U10" s="70">
        <f t="shared" si="4"/>
        <v>43250</v>
      </c>
      <c r="V10" s="70">
        <f t="shared" si="5"/>
        <v>129750</v>
      </c>
    </row>
    <row r="11" spans="1:22" ht="23.25" customHeight="1" x14ac:dyDescent="0.25">
      <c r="A11" s="62">
        <v>6</v>
      </c>
      <c r="B11" s="82" t="s">
        <v>11</v>
      </c>
      <c r="C11" s="62" t="s">
        <v>6</v>
      </c>
      <c r="D11" s="62">
        <v>49</v>
      </c>
      <c r="E11" s="70">
        <v>16000</v>
      </c>
      <c r="F11" s="84">
        <v>0</v>
      </c>
      <c r="G11" s="71">
        <v>18000</v>
      </c>
      <c r="H11" s="134">
        <v>5225</v>
      </c>
      <c r="I11" s="134">
        <v>6496</v>
      </c>
      <c r="J11" s="134">
        <v>9192</v>
      </c>
      <c r="K11" s="70">
        <f t="shared" si="6"/>
        <v>9192</v>
      </c>
      <c r="L11" s="62">
        <f t="shared" si="7"/>
        <v>5116.7175259144415</v>
      </c>
      <c r="M11" s="70">
        <f t="shared" si="8"/>
        <v>4075.2824740855585</v>
      </c>
      <c r="N11" s="70">
        <f t="shared" si="9"/>
        <v>14308.717525914442</v>
      </c>
      <c r="O11" s="80">
        <f t="shared" si="10"/>
        <v>0</v>
      </c>
      <c r="P11" s="80">
        <f t="shared" si="0"/>
        <v>0</v>
      </c>
      <c r="Q11" s="80">
        <f t="shared" si="1"/>
        <v>5225</v>
      </c>
      <c r="R11" s="80">
        <f t="shared" si="2"/>
        <v>6496</v>
      </c>
      <c r="S11" s="80">
        <f t="shared" si="3"/>
        <v>9192</v>
      </c>
      <c r="T11" s="79">
        <v>3</v>
      </c>
      <c r="U11" s="70">
        <f t="shared" si="4"/>
        <v>6971</v>
      </c>
      <c r="V11" s="70">
        <f t="shared" si="5"/>
        <v>341579</v>
      </c>
    </row>
    <row r="12" spans="1:22" ht="23.25" customHeight="1" x14ac:dyDescent="0.25">
      <c r="A12" s="62">
        <v>7</v>
      </c>
      <c r="B12" s="82" t="s">
        <v>12</v>
      </c>
      <c r="C12" s="62" t="s">
        <v>6</v>
      </c>
      <c r="D12" s="62">
        <v>125</v>
      </c>
      <c r="E12" s="70">
        <v>22000</v>
      </c>
      <c r="F12" s="84">
        <v>0</v>
      </c>
      <c r="G12" s="71">
        <v>22000</v>
      </c>
      <c r="H12" s="134">
        <v>10450</v>
      </c>
      <c r="I12" s="134">
        <v>12063</v>
      </c>
      <c r="J12" s="134">
        <v>18385</v>
      </c>
      <c r="K12" s="70">
        <f t="shared" si="6"/>
        <v>18385</v>
      </c>
      <c r="L12" s="62">
        <f t="shared" si="7"/>
        <v>4882.4709563908318</v>
      </c>
      <c r="M12" s="70">
        <f t="shared" si="8"/>
        <v>13502.529043609167</v>
      </c>
      <c r="N12" s="70">
        <f t="shared" si="9"/>
        <v>23267.470956390833</v>
      </c>
      <c r="O12" s="80">
        <f t="shared" si="10"/>
        <v>22000</v>
      </c>
      <c r="P12" s="80">
        <f t="shared" si="0"/>
        <v>22000</v>
      </c>
      <c r="Q12" s="80">
        <f t="shared" si="1"/>
        <v>0</v>
      </c>
      <c r="R12" s="80">
        <f t="shared" si="2"/>
        <v>0</v>
      </c>
      <c r="S12" s="80">
        <f t="shared" si="3"/>
        <v>18385</v>
      </c>
      <c r="T12" s="79">
        <v>3</v>
      </c>
      <c r="U12" s="70">
        <f t="shared" si="4"/>
        <v>20795</v>
      </c>
      <c r="V12" s="70">
        <f t="shared" si="5"/>
        <v>2599375</v>
      </c>
    </row>
    <row r="13" spans="1:22" ht="23.25" customHeight="1" x14ac:dyDescent="0.25">
      <c r="A13" s="62">
        <v>8</v>
      </c>
      <c r="B13" s="82" t="s">
        <v>13</v>
      </c>
      <c r="C13" s="62" t="s">
        <v>6</v>
      </c>
      <c r="D13" s="62">
        <v>1</v>
      </c>
      <c r="E13" s="70">
        <v>25000</v>
      </c>
      <c r="F13" s="84">
        <v>0</v>
      </c>
      <c r="G13" s="71">
        <v>25000</v>
      </c>
      <c r="H13" s="134">
        <v>11495</v>
      </c>
      <c r="I13" s="134">
        <v>12991</v>
      </c>
      <c r="J13" s="134">
        <v>24513</v>
      </c>
      <c r="K13" s="70">
        <f t="shared" si="6"/>
        <v>24513</v>
      </c>
      <c r="L13" s="62">
        <f t="shared" si="7"/>
        <v>6190.7652967948961</v>
      </c>
      <c r="M13" s="70">
        <f t="shared" si="8"/>
        <v>18322.234703205104</v>
      </c>
      <c r="N13" s="70">
        <f t="shared" si="9"/>
        <v>30703.765296794896</v>
      </c>
      <c r="O13" s="80">
        <f t="shared" si="10"/>
        <v>25000</v>
      </c>
      <c r="P13" s="80">
        <f t="shared" si="0"/>
        <v>25000</v>
      </c>
      <c r="Q13" s="80">
        <f t="shared" si="1"/>
        <v>0</v>
      </c>
      <c r="R13" s="80">
        <f t="shared" si="2"/>
        <v>0</v>
      </c>
      <c r="S13" s="80">
        <f t="shared" si="3"/>
        <v>24513</v>
      </c>
      <c r="T13" s="79">
        <v>3</v>
      </c>
      <c r="U13" s="70">
        <f t="shared" si="4"/>
        <v>24838</v>
      </c>
      <c r="V13" s="70">
        <f t="shared" si="5"/>
        <v>24838</v>
      </c>
    </row>
    <row r="14" spans="1:22" ht="23.25" customHeight="1" x14ac:dyDescent="0.25">
      <c r="A14" s="62">
        <v>9</v>
      </c>
      <c r="B14" s="82" t="s">
        <v>14</v>
      </c>
      <c r="C14" s="62" t="s">
        <v>6</v>
      </c>
      <c r="D14" s="62">
        <v>2</v>
      </c>
      <c r="E14" s="70">
        <v>29000</v>
      </c>
      <c r="F14" s="84">
        <v>0</v>
      </c>
      <c r="G14" s="71">
        <v>28000</v>
      </c>
      <c r="H14" s="134">
        <v>12540</v>
      </c>
      <c r="I14" s="134">
        <v>13919</v>
      </c>
      <c r="J14" s="134">
        <v>30641</v>
      </c>
      <c r="K14" s="70">
        <f t="shared" si="6"/>
        <v>28000</v>
      </c>
      <c r="L14" s="62">
        <f t="shared" si="7"/>
        <v>7887.9533720731388</v>
      </c>
      <c r="M14" s="70">
        <f t="shared" si="8"/>
        <v>20112.046627926862</v>
      </c>
      <c r="N14" s="70">
        <f t="shared" si="9"/>
        <v>35887.953372073142</v>
      </c>
      <c r="O14" s="80">
        <f t="shared" si="10"/>
        <v>29000</v>
      </c>
      <c r="P14" s="80">
        <f t="shared" si="0"/>
        <v>28000</v>
      </c>
      <c r="Q14" s="80">
        <f t="shared" si="1"/>
        <v>0</v>
      </c>
      <c r="R14" s="80">
        <f t="shared" si="2"/>
        <v>0</v>
      </c>
      <c r="S14" s="80">
        <f t="shared" si="3"/>
        <v>30641</v>
      </c>
      <c r="T14" s="79">
        <v>3</v>
      </c>
      <c r="U14" s="70">
        <f t="shared" si="4"/>
        <v>29214</v>
      </c>
      <c r="V14" s="70">
        <f t="shared" si="5"/>
        <v>58428</v>
      </c>
    </row>
    <row r="15" spans="1:22" ht="23.25" customHeight="1" x14ac:dyDescent="0.25">
      <c r="A15" s="62">
        <v>10</v>
      </c>
      <c r="B15" s="82" t="s">
        <v>15</v>
      </c>
      <c r="C15" s="62" t="s">
        <v>6</v>
      </c>
      <c r="D15" s="62">
        <v>14</v>
      </c>
      <c r="E15" s="70">
        <v>15000</v>
      </c>
      <c r="F15" s="84">
        <v>0</v>
      </c>
      <c r="G15" s="71">
        <v>25000</v>
      </c>
      <c r="H15" s="134">
        <v>5225</v>
      </c>
      <c r="I15" s="134">
        <v>6032</v>
      </c>
      <c r="J15" s="134">
        <v>10418</v>
      </c>
      <c r="K15" s="70">
        <f t="shared" si="6"/>
        <v>10418</v>
      </c>
      <c r="L15" s="62">
        <f t="shared" si="7"/>
        <v>7231.3103653487315</v>
      </c>
      <c r="M15" s="70">
        <f t="shared" si="8"/>
        <v>3186.6896346512685</v>
      </c>
      <c r="N15" s="70">
        <f t="shared" si="9"/>
        <v>17649.310365348731</v>
      </c>
      <c r="O15" s="80">
        <f t="shared" si="10"/>
        <v>15000</v>
      </c>
      <c r="P15" s="80">
        <f t="shared" si="0"/>
        <v>0</v>
      </c>
      <c r="Q15" s="80">
        <f t="shared" si="1"/>
        <v>5225</v>
      </c>
      <c r="R15" s="80">
        <f t="shared" si="2"/>
        <v>6032</v>
      </c>
      <c r="S15" s="80">
        <f t="shared" si="3"/>
        <v>10418</v>
      </c>
      <c r="T15" s="79">
        <v>4</v>
      </c>
      <c r="U15" s="70">
        <f t="shared" si="4"/>
        <v>9169</v>
      </c>
      <c r="V15" s="70">
        <f t="shared" si="5"/>
        <v>128366</v>
      </c>
    </row>
    <row r="16" spans="1:22" ht="23.25" customHeight="1" x14ac:dyDescent="0.25">
      <c r="A16" s="62">
        <v>11</v>
      </c>
      <c r="B16" s="82" t="s">
        <v>16</v>
      </c>
      <c r="C16" s="62" t="s">
        <v>6</v>
      </c>
      <c r="D16" s="62">
        <v>2</v>
      </c>
      <c r="E16" s="70">
        <v>30000</v>
      </c>
      <c r="F16" s="84">
        <v>0</v>
      </c>
      <c r="G16" s="71">
        <v>45000</v>
      </c>
      <c r="H16" s="134">
        <v>12540</v>
      </c>
      <c r="I16" s="134">
        <v>13919</v>
      </c>
      <c r="J16" s="134">
        <v>47800</v>
      </c>
      <c r="K16" s="70">
        <f t="shared" si="6"/>
        <v>30000</v>
      </c>
      <c r="L16" s="62">
        <f t="shared" si="7"/>
        <v>14867.281828229396</v>
      </c>
      <c r="M16" s="70">
        <f t="shared" si="8"/>
        <v>15132.718171770604</v>
      </c>
      <c r="N16" s="70">
        <f t="shared" si="9"/>
        <v>44867.281828229396</v>
      </c>
      <c r="O16" s="80">
        <f t="shared" si="10"/>
        <v>30000</v>
      </c>
      <c r="P16" s="80">
        <f t="shared" si="0"/>
        <v>0</v>
      </c>
      <c r="Q16" s="80">
        <f t="shared" si="1"/>
        <v>0</v>
      </c>
      <c r="R16" s="80">
        <f t="shared" si="2"/>
        <v>0</v>
      </c>
      <c r="S16" s="80">
        <f t="shared" si="3"/>
        <v>0</v>
      </c>
      <c r="T16" s="79">
        <v>1</v>
      </c>
      <c r="U16" s="70">
        <f t="shared" si="4"/>
        <v>30000</v>
      </c>
      <c r="V16" s="70">
        <f t="shared" si="5"/>
        <v>60000</v>
      </c>
    </row>
    <row r="17" spans="1:22" ht="23.25" customHeight="1" x14ac:dyDescent="0.25">
      <c r="A17" s="62">
        <v>12</v>
      </c>
      <c r="B17" s="82" t="s">
        <v>17</v>
      </c>
      <c r="C17" s="62" t="s">
        <v>6</v>
      </c>
      <c r="D17" s="62">
        <v>28</v>
      </c>
      <c r="E17" s="70">
        <v>19000</v>
      </c>
      <c r="F17" s="84">
        <v>0</v>
      </c>
      <c r="G17" s="71">
        <v>45000</v>
      </c>
      <c r="H17" s="134">
        <v>8360</v>
      </c>
      <c r="I17" s="134">
        <v>9279</v>
      </c>
      <c r="J17" s="134">
        <v>14708</v>
      </c>
      <c r="K17" s="70">
        <f t="shared" si="6"/>
        <v>14708</v>
      </c>
      <c r="L17" s="62">
        <f t="shared" si="7"/>
        <v>13429.563084478958</v>
      </c>
      <c r="M17" s="70">
        <f t="shared" si="8"/>
        <v>1278.4369155210425</v>
      </c>
      <c r="N17" s="70">
        <f t="shared" si="9"/>
        <v>28137.563084478956</v>
      </c>
      <c r="O17" s="80">
        <f t="shared" si="10"/>
        <v>19000</v>
      </c>
      <c r="P17" s="80">
        <f t="shared" si="0"/>
        <v>0</v>
      </c>
      <c r="Q17" s="80">
        <f t="shared" si="1"/>
        <v>8360</v>
      </c>
      <c r="R17" s="80">
        <f t="shared" si="2"/>
        <v>9279</v>
      </c>
      <c r="S17" s="80">
        <f t="shared" si="3"/>
        <v>14708</v>
      </c>
      <c r="T17" s="79">
        <v>4</v>
      </c>
      <c r="U17" s="70">
        <f t="shared" si="4"/>
        <v>12837</v>
      </c>
      <c r="V17" s="70">
        <f t="shared" si="5"/>
        <v>359436</v>
      </c>
    </row>
    <row r="18" spans="1:22" ht="23.25" customHeight="1" x14ac:dyDescent="0.25">
      <c r="A18" s="62">
        <v>13</v>
      </c>
      <c r="B18" s="82" t="s">
        <v>18</v>
      </c>
      <c r="C18" s="62" t="s">
        <v>6</v>
      </c>
      <c r="D18" s="62">
        <v>23</v>
      </c>
      <c r="E18" s="70">
        <v>25000</v>
      </c>
      <c r="F18" s="84">
        <v>0</v>
      </c>
      <c r="G18" s="71">
        <v>50000</v>
      </c>
      <c r="H18" s="134">
        <v>11495</v>
      </c>
      <c r="I18" s="134">
        <v>12063</v>
      </c>
      <c r="J18" s="134">
        <v>18385</v>
      </c>
      <c r="K18" s="70">
        <f t="shared" si="6"/>
        <v>18385</v>
      </c>
      <c r="L18" s="62">
        <f t="shared" si="7"/>
        <v>14181.157704503536</v>
      </c>
      <c r="M18" s="70">
        <f t="shared" si="8"/>
        <v>4203.8422954964644</v>
      </c>
      <c r="N18" s="70">
        <f t="shared" si="9"/>
        <v>32566.157704503537</v>
      </c>
      <c r="O18" s="80">
        <f t="shared" si="10"/>
        <v>25000</v>
      </c>
      <c r="P18" s="80">
        <f t="shared" si="0"/>
        <v>0</v>
      </c>
      <c r="Q18" s="80">
        <f t="shared" si="1"/>
        <v>11495</v>
      </c>
      <c r="R18" s="80">
        <f t="shared" si="2"/>
        <v>12063</v>
      </c>
      <c r="S18" s="80">
        <f t="shared" si="3"/>
        <v>18385</v>
      </c>
      <c r="T18" s="79">
        <v>4</v>
      </c>
      <c r="U18" s="70">
        <f t="shared" si="4"/>
        <v>16736</v>
      </c>
      <c r="V18" s="70">
        <f t="shared" si="5"/>
        <v>384928</v>
      </c>
    </row>
    <row r="19" spans="1:22" ht="23.25" customHeight="1" x14ac:dyDescent="0.25">
      <c r="A19" s="62">
        <v>14</v>
      </c>
      <c r="B19" s="82" t="s">
        <v>19</v>
      </c>
      <c r="C19" s="62" t="s">
        <v>6</v>
      </c>
      <c r="D19" s="62">
        <v>2</v>
      </c>
      <c r="E19" s="70">
        <v>75000</v>
      </c>
      <c r="F19" s="84">
        <v>0</v>
      </c>
      <c r="G19" s="71">
        <v>70000</v>
      </c>
      <c r="H19" s="134">
        <v>12540</v>
      </c>
      <c r="I19" s="134">
        <v>13919</v>
      </c>
      <c r="J19" s="134">
        <v>61282</v>
      </c>
      <c r="K19" s="70">
        <f t="shared" si="6"/>
        <v>61282</v>
      </c>
      <c r="L19" s="62">
        <f t="shared" si="7"/>
        <v>27560.112731264362</v>
      </c>
      <c r="M19" s="70">
        <f t="shared" si="8"/>
        <v>33721.887268735634</v>
      </c>
      <c r="N19" s="70">
        <f t="shared" si="9"/>
        <v>88842.112731264366</v>
      </c>
      <c r="O19" s="80">
        <f t="shared" si="10"/>
        <v>75000</v>
      </c>
      <c r="P19" s="80">
        <f t="shared" si="0"/>
        <v>70000</v>
      </c>
      <c r="Q19" s="80">
        <f t="shared" si="1"/>
        <v>0</v>
      </c>
      <c r="R19" s="80">
        <f t="shared" si="2"/>
        <v>0</v>
      </c>
      <c r="S19" s="80">
        <f t="shared" si="3"/>
        <v>61282</v>
      </c>
      <c r="T19" s="79">
        <v>3</v>
      </c>
      <c r="U19" s="70">
        <f t="shared" si="4"/>
        <v>68761</v>
      </c>
      <c r="V19" s="70">
        <f t="shared" si="5"/>
        <v>137522</v>
      </c>
    </row>
    <row r="20" spans="1:22" ht="23.25" customHeight="1" x14ac:dyDescent="0.25">
      <c r="A20" s="62">
        <v>15</v>
      </c>
      <c r="B20" s="83" t="s">
        <v>20</v>
      </c>
      <c r="C20" s="62" t="s">
        <v>6</v>
      </c>
      <c r="D20" s="62">
        <v>50</v>
      </c>
      <c r="E20" s="70">
        <v>180000</v>
      </c>
      <c r="F20" s="84">
        <v>0</v>
      </c>
      <c r="G20" s="71">
        <v>180000</v>
      </c>
      <c r="H20" s="72"/>
      <c r="I20" s="72"/>
      <c r="J20" s="72"/>
      <c r="K20" s="70">
        <f t="shared" si="6"/>
        <v>180000</v>
      </c>
      <c r="L20" s="62">
        <f t="shared" si="7"/>
        <v>0</v>
      </c>
      <c r="M20" s="70">
        <f t="shared" si="8"/>
        <v>180000</v>
      </c>
      <c r="N20" s="70">
        <f t="shared" si="9"/>
        <v>180000</v>
      </c>
      <c r="O20" s="80">
        <f t="shared" si="10"/>
        <v>180000</v>
      </c>
      <c r="P20" s="80">
        <f t="shared" si="0"/>
        <v>180000</v>
      </c>
      <c r="Q20" s="72"/>
      <c r="R20" s="72"/>
      <c r="S20" s="72"/>
      <c r="T20" s="62">
        <v>2</v>
      </c>
      <c r="U20" s="70">
        <f t="shared" si="4"/>
        <v>180000</v>
      </c>
      <c r="V20" s="70">
        <f t="shared" si="5"/>
        <v>9000000</v>
      </c>
    </row>
    <row r="21" spans="1:22" ht="12" customHeight="1" x14ac:dyDescent="0.25">
      <c r="A21" s="3"/>
      <c r="B21" s="4"/>
      <c r="C21" s="3"/>
      <c r="D21" s="3"/>
      <c r="E21" s="5"/>
      <c r="F21" s="5"/>
      <c r="G21" s="6"/>
      <c r="S21" s="125" t="s">
        <v>87</v>
      </c>
      <c r="T21" s="126"/>
      <c r="U21" s="127">
        <f>SUM(V6:V20)</f>
        <v>14107659</v>
      </c>
      <c r="V21" s="126"/>
    </row>
    <row r="22" spans="1:22" ht="14.25" customHeight="1" x14ac:dyDescent="0.25">
      <c r="A22" s="7"/>
      <c r="B22" s="7"/>
      <c r="C22" s="7"/>
      <c r="D22" s="7"/>
      <c r="E22" s="5"/>
      <c r="F22" s="5"/>
      <c r="G22" s="8"/>
      <c r="S22" s="128" t="s">
        <v>88</v>
      </c>
      <c r="T22" s="129"/>
      <c r="U22" s="130">
        <f>U21*0.19</f>
        <v>2680455.21</v>
      </c>
      <c r="V22" s="129"/>
    </row>
    <row r="23" spans="1:22" x14ac:dyDescent="0.25">
      <c r="A23" s="2"/>
      <c r="B23" s="2"/>
      <c r="C23" s="2"/>
      <c r="D23" s="2"/>
      <c r="E23" s="2"/>
      <c r="F23" s="2"/>
      <c r="G23" s="2"/>
      <c r="S23" s="125" t="s">
        <v>90</v>
      </c>
      <c r="T23" s="126"/>
      <c r="U23" s="127">
        <f>U21+U22</f>
        <v>16788114.210000001</v>
      </c>
      <c r="V23" s="126"/>
    </row>
    <row r="24" spans="1:22" x14ac:dyDescent="0.25">
      <c r="A24" s="2"/>
      <c r="B24" s="2"/>
      <c r="C24" s="2"/>
      <c r="D24" s="2"/>
      <c r="E24" s="2"/>
      <c r="F24" s="2"/>
      <c r="G24" s="2"/>
    </row>
    <row r="25" spans="1:22" x14ac:dyDescent="0.25">
      <c r="A25" s="2"/>
      <c r="B25" s="2"/>
      <c r="C25" s="2"/>
      <c r="D25" s="2"/>
      <c r="E25" s="2"/>
      <c r="F25" s="2"/>
      <c r="G25" s="2"/>
    </row>
    <row r="26" spans="1:22" x14ac:dyDescent="0.25">
      <c r="A26" s="2"/>
      <c r="B26" s="2"/>
      <c r="C26" s="2"/>
      <c r="D26" s="2"/>
      <c r="E26" s="2"/>
      <c r="F26" s="2"/>
      <c r="G26" s="2"/>
    </row>
    <row r="27" spans="1:22" x14ac:dyDescent="0.25">
      <c r="A27" s="2"/>
      <c r="B27" s="2"/>
      <c r="C27" s="2"/>
      <c r="D27" s="2"/>
      <c r="E27" s="2"/>
      <c r="F27" s="2"/>
      <c r="G27" s="2"/>
    </row>
    <row r="28" spans="1:22" x14ac:dyDescent="0.25">
      <c r="A28" s="2"/>
      <c r="B28" s="2"/>
      <c r="C28" s="2"/>
      <c r="D28" s="2"/>
      <c r="E28" s="2"/>
      <c r="F28" s="2"/>
      <c r="G28" s="2"/>
    </row>
    <row r="29" spans="1:22" x14ac:dyDescent="0.25">
      <c r="A29" s="2"/>
      <c r="B29" s="2"/>
      <c r="C29" s="2"/>
      <c r="D29" s="2"/>
      <c r="E29" s="2"/>
      <c r="F29" s="2"/>
      <c r="G29" s="2"/>
    </row>
    <row r="30" spans="1:22" x14ac:dyDescent="0.25">
      <c r="A30" s="2"/>
      <c r="B30" s="2"/>
      <c r="C30" s="2"/>
      <c r="D30" s="2"/>
      <c r="E30" s="2"/>
      <c r="F30" s="2"/>
      <c r="G30" s="2"/>
    </row>
    <row r="31" spans="1:22" x14ac:dyDescent="0.25">
      <c r="A31" s="2"/>
      <c r="B31" s="2"/>
      <c r="C31" s="2"/>
      <c r="D31" s="2"/>
      <c r="E31" s="2"/>
      <c r="F31" s="2"/>
      <c r="G31" s="2"/>
    </row>
    <row r="32" spans="1:22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</sheetData>
  <mergeCells count="10">
    <mergeCell ref="U23:V23"/>
    <mergeCell ref="S23:T23"/>
    <mergeCell ref="A4:D4"/>
    <mergeCell ref="K4:N4"/>
    <mergeCell ref="O4:S4"/>
    <mergeCell ref="T4:V4"/>
    <mergeCell ref="S21:T21"/>
    <mergeCell ref="U21:V21"/>
    <mergeCell ref="S22:T22"/>
    <mergeCell ref="U22:V22"/>
  </mergeCells>
  <pageMargins left="0.7" right="0.7" top="0.75" bottom="0.75" header="0.3" footer="0.3"/>
  <pageSetup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614C-1B41-42C8-BFF7-720F4C10FFE5}">
  <dimension ref="A4:I23"/>
  <sheetViews>
    <sheetView topLeftCell="A4" workbookViewId="0">
      <selection activeCell="H23" sqref="H23:I23"/>
    </sheetView>
  </sheetViews>
  <sheetFormatPr baseColWidth="10" defaultRowHeight="15" x14ac:dyDescent="0.25"/>
  <cols>
    <col min="1" max="1" width="14.28515625" customWidth="1"/>
    <col min="2" max="2" width="33.5703125" customWidth="1"/>
    <col min="3" max="3" width="11.42578125" customWidth="1"/>
    <col min="5" max="6" width="13" customWidth="1"/>
    <col min="7" max="7" width="13.28515625" customWidth="1"/>
    <col min="8" max="8" width="17" customWidth="1"/>
    <col min="9" max="9" width="14.85546875" customWidth="1"/>
  </cols>
  <sheetData>
    <row r="4" spans="1:9" x14ac:dyDescent="0.25">
      <c r="A4" s="131" t="s">
        <v>55</v>
      </c>
      <c r="B4" s="132"/>
      <c r="C4" s="132"/>
      <c r="D4" s="132"/>
      <c r="E4" s="132"/>
      <c r="F4" s="132"/>
      <c r="G4" s="132"/>
      <c r="H4" s="132"/>
      <c r="I4" s="133"/>
    </row>
    <row r="5" spans="1:9" ht="40.5" x14ac:dyDescent="0.25">
      <c r="A5" s="59" t="s">
        <v>56</v>
      </c>
      <c r="B5" s="59" t="s">
        <v>1</v>
      </c>
      <c r="C5" s="59" t="s">
        <v>86</v>
      </c>
      <c r="D5" s="60" t="s">
        <v>57</v>
      </c>
      <c r="E5" s="60" t="s">
        <v>69</v>
      </c>
      <c r="F5" s="60" t="s">
        <v>68</v>
      </c>
      <c r="G5" s="60" t="s">
        <v>58</v>
      </c>
      <c r="H5" s="60" t="s">
        <v>85</v>
      </c>
      <c r="I5" s="60" t="s">
        <v>4</v>
      </c>
    </row>
    <row r="6" spans="1:9" x14ac:dyDescent="0.25">
      <c r="A6" s="110" t="s">
        <v>60</v>
      </c>
      <c r="B6" s="62" t="s">
        <v>61</v>
      </c>
      <c r="C6" s="62">
        <v>19</v>
      </c>
      <c r="D6" s="63">
        <v>4000</v>
      </c>
      <c r="E6" s="64">
        <v>150.30000000000001</v>
      </c>
      <c r="F6" s="65">
        <v>143.83000000000001</v>
      </c>
      <c r="G6" s="62">
        <f>E6/F6</f>
        <v>1.0449836612667733</v>
      </c>
      <c r="H6" s="85">
        <f>ROUND((D6*G6),0)</f>
        <v>4180</v>
      </c>
      <c r="I6" s="70">
        <f>H6*C6</f>
        <v>79420</v>
      </c>
    </row>
    <row r="7" spans="1:9" x14ac:dyDescent="0.25">
      <c r="A7" s="110"/>
      <c r="B7" s="62" t="s">
        <v>61</v>
      </c>
      <c r="C7" s="62">
        <v>71</v>
      </c>
      <c r="D7" s="63">
        <v>5000</v>
      </c>
      <c r="E7" s="64">
        <v>150.30000000000001</v>
      </c>
      <c r="F7" s="65">
        <v>143.83000000000001</v>
      </c>
      <c r="G7" s="62">
        <f t="shared" ref="G7:G19" si="0">E7/F7</f>
        <v>1.0449836612667733</v>
      </c>
      <c r="H7" s="85">
        <f t="shared" ref="H7:H19" si="1">ROUND((D7*G7),0)</f>
        <v>5225</v>
      </c>
      <c r="I7" s="70">
        <f t="shared" ref="I7:I19" si="2">H7*C7</f>
        <v>370975</v>
      </c>
    </row>
    <row r="8" spans="1:9" x14ac:dyDescent="0.25">
      <c r="A8" s="110"/>
      <c r="B8" s="62" t="s">
        <v>61</v>
      </c>
      <c r="C8" s="62">
        <v>29</v>
      </c>
      <c r="D8" s="63">
        <v>6000</v>
      </c>
      <c r="E8" s="64">
        <v>150.30000000000001</v>
      </c>
      <c r="F8" s="65">
        <v>143.83000000000001</v>
      </c>
      <c r="G8" s="62">
        <f t="shared" si="0"/>
        <v>1.0449836612667733</v>
      </c>
      <c r="H8" s="85">
        <f t="shared" si="1"/>
        <v>6270</v>
      </c>
      <c r="I8" s="70">
        <f t="shared" si="2"/>
        <v>181830</v>
      </c>
    </row>
    <row r="9" spans="1:9" x14ac:dyDescent="0.25">
      <c r="A9" s="110"/>
      <c r="B9" s="62" t="s">
        <v>61</v>
      </c>
      <c r="C9" s="62">
        <v>4</v>
      </c>
      <c r="D9" s="63">
        <v>7000</v>
      </c>
      <c r="E9" s="64">
        <v>150.30000000000001</v>
      </c>
      <c r="F9" s="65">
        <v>143.83000000000001</v>
      </c>
      <c r="G9" s="62">
        <f t="shared" si="0"/>
        <v>1.0449836612667733</v>
      </c>
      <c r="H9" s="85">
        <f t="shared" si="1"/>
        <v>7315</v>
      </c>
      <c r="I9" s="70">
        <f t="shared" si="2"/>
        <v>29260</v>
      </c>
    </row>
    <row r="10" spans="1:9" x14ac:dyDescent="0.25">
      <c r="A10" s="110"/>
      <c r="B10" s="62" t="s">
        <v>61</v>
      </c>
      <c r="C10" s="62">
        <v>3</v>
      </c>
      <c r="D10" s="63">
        <v>30000</v>
      </c>
      <c r="E10" s="64">
        <v>150.30000000000001</v>
      </c>
      <c r="F10" s="65">
        <v>143.83000000000001</v>
      </c>
      <c r="G10" s="62">
        <f t="shared" si="0"/>
        <v>1.0449836612667733</v>
      </c>
      <c r="H10" s="85">
        <f t="shared" si="1"/>
        <v>31350</v>
      </c>
      <c r="I10" s="70">
        <f t="shared" si="2"/>
        <v>94050</v>
      </c>
    </row>
    <row r="11" spans="1:9" x14ac:dyDescent="0.25">
      <c r="A11" s="110"/>
      <c r="B11" s="62" t="s">
        <v>62</v>
      </c>
      <c r="C11" s="62">
        <v>49</v>
      </c>
      <c r="D11" s="63">
        <v>5000</v>
      </c>
      <c r="E11" s="64">
        <v>150.30000000000001</v>
      </c>
      <c r="F11" s="65">
        <v>143.83000000000001</v>
      </c>
      <c r="G11" s="62">
        <f t="shared" si="0"/>
        <v>1.0449836612667733</v>
      </c>
      <c r="H11" s="85">
        <f t="shared" si="1"/>
        <v>5225</v>
      </c>
      <c r="I11" s="70">
        <f t="shared" si="2"/>
        <v>256025</v>
      </c>
    </row>
    <row r="12" spans="1:9" x14ac:dyDescent="0.25">
      <c r="A12" s="110"/>
      <c r="B12" s="62" t="s">
        <v>63</v>
      </c>
      <c r="C12" s="62">
        <v>125</v>
      </c>
      <c r="D12" s="63">
        <v>10000</v>
      </c>
      <c r="E12" s="64">
        <v>150.30000000000001</v>
      </c>
      <c r="F12" s="65">
        <v>143.83000000000001</v>
      </c>
      <c r="G12" s="62">
        <f t="shared" si="0"/>
        <v>1.0449836612667733</v>
      </c>
      <c r="H12" s="85">
        <f t="shared" si="1"/>
        <v>10450</v>
      </c>
      <c r="I12" s="70">
        <f t="shared" si="2"/>
        <v>1306250</v>
      </c>
    </row>
    <row r="13" spans="1:9" x14ac:dyDescent="0.25">
      <c r="A13" s="110"/>
      <c r="B13" s="62" t="s">
        <v>63</v>
      </c>
      <c r="C13" s="62">
        <v>1</v>
      </c>
      <c r="D13" s="63">
        <v>11000</v>
      </c>
      <c r="E13" s="64">
        <v>150.30000000000001</v>
      </c>
      <c r="F13" s="65">
        <v>143.83000000000001</v>
      </c>
      <c r="G13" s="62">
        <f t="shared" si="0"/>
        <v>1.0449836612667733</v>
      </c>
      <c r="H13" s="85">
        <f t="shared" si="1"/>
        <v>11495</v>
      </c>
      <c r="I13" s="70">
        <f t="shared" si="2"/>
        <v>11495</v>
      </c>
    </row>
    <row r="14" spans="1:9" x14ac:dyDescent="0.25">
      <c r="A14" s="110"/>
      <c r="B14" s="62" t="s">
        <v>63</v>
      </c>
      <c r="C14" s="62">
        <v>2</v>
      </c>
      <c r="D14" s="63">
        <v>12000</v>
      </c>
      <c r="E14" s="64">
        <v>150.30000000000001</v>
      </c>
      <c r="F14" s="65">
        <v>143.83000000000001</v>
      </c>
      <c r="G14" s="62">
        <f t="shared" si="0"/>
        <v>1.0449836612667733</v>
      </c>
      <c r="H14" s="85">
        <f t="shared" si="1"/>
        <v>12540</v>
      </c>
      <c r="I14" s="70">
        <f t="shared" si="2"/>
        <v>25080</v>
      </c>
    </row>
    <row r="15" spans="1:9" x14ac:dyDescent="0.25">
      <c r="A15" s="110"/>
      <c r="B15" s="62" t="s">
        <v>64</v>
      </c>
      <c r="C15" s="62">
        <v>14</v>
      </c>
      <c r="D15" s="63">
        <v>5000</v>
      </c>
      <c r="E15" s="64">
        <v>150.30000000000001</v>
      </c>
      <c r="F15" s="65">
        <v>143.83000000000001</v>
      </c>
      <c r="G15" s="62">
        <f t="shared" si="0"/>
        <v>1.0449836612667733</v>
      </c>
      <c r="H15" s="85">
        <f t="shared" si="1"/>
        <v>5225</v>
      </c>
      <c r="I15" s="70">
        <f t="shared" si="2"/>
        <v>73150</v>
      </c>
    </row>
    <row r="16" spans="1:9" x14ac:dyDescent="0.25">
      <c r="A16" s="110"/>
      <c r="B16" s="62" t="s">
        <v>65</v>
      </c>
      <c r="C16" s="62">
        <v>2</v>
      </c>
      <c r="D16" s="63">
        <v>12000</v>
      </c>
      <c r="E16" s="64">
        <v>150.30000000000001</v>
      </c>
      <c r="F16" s="65">
        <v>143.83000000000001</v>
      </c>
      <c r="G16" s="62">
        <f t="shared" si="0"/>
        <v>1.0449836612667733</v>
      </c>
      <c r="H16" s="85">
        <f t="shared" si="1"/>
        <v>12540</v>
      </c>
      <c r="I16" s="70">
        <f t="shared" si="2"/>
        <v>25080</v>
      </c>
    </row>
    <row r="17" spans="1:9" x14ac:dyDescent="0.25">
      <c r="A17" s="110"/>
      <c r="B17" s="62" t="s">
        <v>66</v>
      </c>
      <c r="C17" s="62">
        <v>28</v>
      </c>
      <c r="D17" s="63">
        <v>8000</v>
      </c>
      <c r="E17" s="64">
        <v>150.30000000000001</v>
      </c>
      <c r="F17" s="65">
        <v>143.83000000000001</v>
      </c>
      <c r="G17" s="62">
        <f t="shared" si="0"/>
        <v>1.0449836612667733</v>
      </c>
      <c r="H17" s="85">
        <f t="shared" si="1"/>
        <v>8360</v>
      </c>
      <c r="I17" s="70">
        <f t="shared" si="2"/>
        <v>234080</v>
      </c>
    </row>
    <row r="18" spans="1:9" x14ac:dyDescent="0.25">
      <c r="A18" s="110"/>
      <c r="B18" s="62" t="s">
        <v>66</v>
      </c>
      <c r="C18" s="62">
        <v>23</v>
      </c>
      <c r="D18" s="63">
        <v>11000</v>
      </c>
      <c r="E18" s="64">
        <v>150.30000000000001</v>
      </c>
      <c r="F18" s="65">
        <v>143.83000000000001</v>
      </c>
      <c r="G18" s="62">
        <f t="shared" si="0"/>
        <v>1.0449836612667733</v>
      </c>
      <c r="H18" s="85">
        <f t="shared" si="1"/>
        <v>11495</v>
      </c>
      <c r="I18" s="70">
        <f t="shared" si="2"/>
        <v>264385</v>
      </c>
    </row>
    <row r="19" spans="1:9" x14ac:dyDescent="0.25">
      <c r="A19" s="110"/>
      <c r="B19" s="62" t="s">
        <v>66</v>
      </c>
      <c r="C19" s="62">
        <v>2</v>
      </c>
      <c r="D19" s="63">
        <v>12000</v>
      </c>
      <c r="E19" s="64">
        <v>150.30000000000001</v>
      </c>
      <c r="F19" s="65">
        <v>143.83000000000001</v>
      </c>
      <c r="G19" s="62">
        <f t="shared" si="0"/>
        <v>1.0449836612667733</v>
      </c>
      <c r="H19" s="85">
        <f t="shared" si="1"/>
        <v>12540</v>
      </c>
      <c r="I19" s="70">
        <f t="shared" si="2"/>
        <v>25080</v>
      </c>
    </row>
    <row r="20" spans="1:9" x14ac:dyDescent="0.25">
      <c r="F20" s="121" t="s">
        <v>87</v>
      </c>
      <c r="G20" s="112"/>
      <c r="H20" s="111">
        <f>SUM(I6:I19)</f>
        <v>2976160</v>
      </c>
      <c r="I20" s="112"/>
    </row>
    <row r="21" spans="1:9" x14ac:dyDescent="0.25">
      <c r="F21" s="122" t="s">
        <v>88</v>
      </c>
      <c r="G21" s="123"/>
      <c r="H21" s="124">
        <f>H20*0.19</f>
        <v>565470.4</v>
      </c>
      <c r="I21" s="123"/>
    </row>
    <row r="22" spans="1:9" x14ac:dyDescent="0.25">
      <c r="F22" s="122" t="s">
        <v>95</v>
      </c>
      <c r="G22" s="123"/>
      <c r="H22" s="124">
        <v>9000000</v>
      </c>
      <c r="I22" s="135"/>
    </row>
    <row r="23" spans="1:9" x14ac:dyDescent="0.25">
      <c r="F23" s="121" t="s">
        <v>21</v>
      </c>
      <c r="G23" s="112"/>
      <c r="H23" s="111">
        <f>H20+H21+H22</f>
        <v>12541630.4</v>
      </c>
      <c r="I23" s="112"/>
    </row>
  </sheetData>
  <mergeCells count="10">
    <mergeCell ref="A6:A19"/>
    <mergeCell ref="A4:I4"/>
    <mergeCell ref="F20:G20"/>
    <mergeCell ref="F21:G21"/>
    <mergeCell ref="F23:G23"/>
    <mergeCell ref="H20:I20"/>
    <mergeCell ref="H21:I21"/>
    <mergeCell ref="H23:I23"/>
    <mergeCell ref="F22:G22"/>
    <mergeCell ref="H22:I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D7166-6829-4620-BF64-35E674DF0DC0}">
  <dimension ref="B2:E3"/>
  <sheetViews>
    <sheetView topLeftCell="A7" workbookViewId="0">
      <selection activeCell="L18" sqref="L18"/>
    </sheetView>
  </sheetViews>
  <sheetFormatPr baseColWidth="10" defaultRowHeight="15" x14ac:dyDescent="0.25"/>
  <cols>
    <col min="2" max="2" width="14.42578125" customWidth="1"/>
    <col min="3" max="3" width="14.7109375" customWidth="1"/>
    <col min="4" max="4" width="15.28515625" customWidth="1"/>
    <col min="5" max="5" width="13.7109375" customWidth="1"/>
  </cols>
  <sheetData>
    <row r="2" spans="2:5" x14ac:dyDescent="0.25">
      <c r="B2" s="76" t="s">
        <v>91</v>
      </c>
      <c r="C2" s="76" t="s">
        <v>92</v>
      </c>
      <c r="D2" s="76" t="s">
        <v>93</v>
      </c>
      <c r="E2" s="76" t="s">
        <v>94</v>
      </c>
    </row>
    <row r="3" spans="2:5" x14ac:dyDescent="0.25">
      <c r="B3" s="70">
        <v>20704215</v>
      </c>
      <c r="C3" s="70">
        <v>17525198</v>
      </c>
      <c r="D3" s="70">
        <v>16788114</v>
      </c>
      <c r="E3" s="70">
        <v>12541630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IPC</vt:lpstr>
      <vt:lpstr>INDEXACION</vt:lpstr>
      <vt:lpstr>EJERCICIO 1</vt:lpstr>
      <vt:lpstr>EJERCICIO 2</vt:lpstr>
      <vt:lpstr>EJERCICIO 3</vt:lpstr>
      <vt:lpstr>EJERCICIO 4</vt:lpstr>
      <vt:lpstr>COMPARATIVO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Villalobos Angulo, Hugo Enrique</dc:creator>
  <cp:keywords/>
  <dc:description/>
  <cp:lastModifiedBy>TOSHIBA</cp:lastModifiedBy>
  <cp:revision/>
  <dcterms:created xsi:type="dcterms:W3CDTF">2020-07-02T18:22:51Z</dcterms:created>
  <dcterms:modified xsi:type="dcterms:W3CDTF">2025-07-21T03:14:03Z</dcterms:modified>
  <cp:category/>
  <cp:contentStatus/>
</cp:coreProperties>
</file>